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X:\2025\05 - IMT ATLANTIQUE\04 - Travail\"/>
    </mc:Choice>
  </mc:AlternateContent>
  <xr:revisionPtr revIDLastSave="0" documentId="13_ncr:1_{397E8AA0-40D6-4906-B145-948C01CADE27}" xr6:coauthVersionLast="47" xr6:coauthVersionMax="47" xr10:uidLastSave="{00000000-0000-0000-0000-000000000000}"/>
  <bookViews>
    <workbookView xWindow="-28920" yWindow="105" windowWidth="29040" windowHeight="15720" firstSheet="1" activeTab="5" xr2:uid="{016618C7-0D94-4684-AE54-CEB117F3BF1C}"/>
  </bookViews>
  <sheets>
    <sheet name="INSTRUCTIONS" sheetId="6" r:id="rId1"/>
    <sheet name="BPU" sheetId="1" r:id="rId2"/>
    <sheet name="DPGF MAINT. PREVENTIVE" sheetId="3" r:id="rId3"/>
    <sheet name="DPGF MAINT. EVOLUTIVE" sheetId="4" r:id="rId4"/>
    <sheet name="DQE MAINT. CURATIVE" sheetId="8" r:id="rId5"/>
    <sheet name="DQE TRAVAUX NEUFS" sheetId="5" r:id="rId6"/>
    <sheet name="CATALOGUES" sheetId="7" r:id="rId7"/>
  </sheets>
  <definedNames>
    <definedName name="_xlnm._FilterDatabase" localSheetId="1" hidden="1">BPU!$A$22:$O$22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3" i="3" l="1"/>
  <c r="N34" i="3"/>
  <c r="N35" i="3"/>
  <c r="N25" i="3"/>
  <c r="N24" i="3"/>
  <c r="N27" i="3"/>
  <c r="N26" i="3"/>
  <c r="N29" i="3"/>
  <c r="N28" i="3"/>
  <c r="N24" i="4"/>
  <c r="N25" i="4"/>
  <c r="N26" i="4"/>
  <c r="H150" i="8"/>
  <c r="N150" i="8" s="1"/>
  <c r="G150" i="8"/>
  <c r="F150" i="8"/>
  <c r="E150" i="8"/>
  <c r="D150" i="8"/>
  <c r="C150" i="8"/>
  <c r="G149" i="8"/>
  <c r="F149" i="8"/>
  <c r="E149" i="8"/>
  <c r="D149" i="8"/>
  <c r="C149" i="8"/>
  <c r="H154" i="8"/>
  <c r="N154" i="8" s="1"/>
  <c r="G154" i="8"/>
  <c r="F154" i="8"/>
  <c r="E154" i="8"/>
  <c r="D154" i="8"/>
  <c r="C154" i="8"/>
  <c r="H153" i="8"/>
  <c r="N153" i="8" s="1"/>
  <c r="G153" i="8"/>
  <c r="F153" i="8"/>
  <c r="E153" i="8"/>
  <c r="D153" i="8"/>
  <c r="C153" i="8"/>
  <c r="H152" i="8"/>
  <c r="N152" i="8" s="1"/>
  <c r="G152" i="8"/>
  <c r="F152" i="8"/>
  <c r="E152" i="8"/>
  <c r="D152" i="8"/>
  <c r="C152" i="8"/>
  <c r="G151" i="8"/>
  <c r="F151" i="8"/>
  <c r="E151" i="8"/>
  <c r="D151" i="8"/>
  <c r="C151" i="8"/>
  <c r="G158" i="8"/>
  <c r="F158" i="8"/>
  <c r="E158" i="8"/>
  <c r="D158" i="8"/>
  <c r="C158" i="8"/>
  <c r="H157" i="8"/>
  <c r="N157" i="8" s="1"/>
  <c r="G157" i="8"/>
  <c r="F157" i="8"/>
  <c r="E157" i="8"/>
  <c r="D157" i="8"/>
  <c r="C157" i="8"/>
  <c r="G156" i="8"/>
  <c r="F156" i="8"/>
  <c r="E156" i="8"/>
  <c r="D156" i="8"/>
  <c r="C156" i="8"/>
  <c r="G155" i="8"/>
  <c r="F155" i="8"/>
  <c r="E155" i="8"/>
  <c r="D155" i="8"/>
  <c r="C155" i="8"/>
  <c r="G162" i="8"/>
  <c r="F162" i="8"/>
  <c r="E162" i="8"/>
  <c r="D162" i="8"/>
  <c r="C162" i="8"/>
  <c r="H161" i="8"/>
  <c r="N161" i="8" s="1"/>
  <c r="G161" i="8"/>
  <c r="F161" i="8"/>
  <c r="E161" i="8"/>
  <c r="D161" i="8"/>
  <c r="C161" i="8"/>
  <c r="G160" i="8"/>
  <c r="F160" i="8"/>
  <c r="E160" i="8"/>
  <c r="D160" i="8"/>
  <c r="C160" i="8"/>
  <c r="G159" i="8"/>
  <c r="F159" i="8"/>
  <c r="E159" i="8"/>
  <c r="D159" i="8"/>
  <c r="C159" i="8"/>
  <c r="G166" i="8"/>
  <c r="F166" i="8"/>
  <c r="E166" i="8"/>
  <c r="D166" i="8"/>
  <c r="C166" i="8"/>
  <c r="G165" i="8"/>
  <c r="F165" i="8"/>
  <c r="E165" i="8"/>
  <c r="D165" i="8"/>
  <c r="C165" i="8"/>
  <c r="G164" i="8"/>
  <c r="F164" i="8"/>
  <c r="E164" i="8"/>
  <c r="D164" i="8"/>
  <c r="C164" i="8"/>
  <c r="G163" i="8"/>
  <c r="F163" i="8"/>
  <c r="E163" i="8"/>
  <c r="D163" i="8"/>
  <c r="C163" i="8"/>
  <c r="G150" i="5"/>
  <c r="F150" i="5"/>
  <c r="E150" i="5"/>
  <c r="D150" i="5"/>
  <c r="C150" i="5"/>
  <c r="G149" i="5"/>
  <c r="F149" i="5"/>
  <c r="E149" i="5"/>
  <c r="D149" i="5"/>
  <c r="C149" i="5"/>
  <c r="H154" i="5"/>
  <c r="N154" i="5" s="1"/>
  <c r="G154" i="5"/>
  <c r="F154" i="5"/>
  <c r="E154" i="5"/>
  <c r="D154" i="5"/>
  <c r="C154" i="5"/>
  <c r="G153" i="5"/>
  <c r="F153" i="5"/>
  <c r="E153" i="5"/>
  <c r="D153" i="5"/>
  <c r="C153" i="5"/>
  <c r="G152" i="5"/>
  <c r="F152" i="5"/>
  <c r="E152" i="5"/>
  <c r="D152" i="5"/>
  <c r="C152" i="5"/>
  <c r="H151" i="5"/>
  <c r="N151" i="5" s="1"/>
  <c r="G151" i="5"/>
  <c r="F151" i="5"/>
  <c r="E151" i="5"/>
  <c r="D151" i="5"/>
  <c r="C151" i="5"/>
  <c r="G158" i="5"/>
  <c r="F158" i="5"/>
  <c r="E158" i="5"/>
  <c r="D158" i="5"/>
  <c r="C158" i="5"/>
  <c r="H157" i="5"/>
  <c r="N157" i="5" s="1"/>
  <c r="G157" i="5"/>
  <c r="F157" i="5"/>
  <c r="E157" i="5"/>
  <c r="D157" i="5"/>
  <c r="C157" i="5"/>
  <c r="G156" i="5"/>
  <c r="F156" i="5"/>
  <c r="E156" i="5"/>
  <c r="D156" i="5"/>
  <c r="C156" i="5"/>
  <c r="H155" i="5"/>
  <c r="N155" i="5" s="1"/>
  <c r="G155" i="5"/>
  <c r="F155" i="5"/>
  <c r="E155" i="5"/>
  <c r="D155" i="5"/>
  <c r="C155" i="5"/>
  <c r="G162" i="5"/>
  <c r="F162" i="5"/>
  <c r="E162" i="5"/>
  <c r="D162" i="5"/>
  <c r="C162" i="5"/>
  <c r="G161" i="5"/>
  <c r="F161" i="5"/>
  <c r="E161" i="5"/>
  <c r="D161" i="5"/>
  <c r="C161" i="5"/>
  <c r="G160" i="5"/>
  <c r="F160" i="5"/>
  <c r="E160" i="5"/>
  <c r="D160" i="5"/>
  <c r="C160" i="5"/>
  <c r="H159" i="5"/>
  <c r="N159" i="5" s="1"/>
  <c r="G159" i="5"/>
  <c r="F159" i="5"/>
  <c r="E159" i="5"/>
  <c r="D159" i="5"/>
  <c r="C159" i="5"/>
  <c r="G166" i="5"/>
  <c r="F166" i="5"/>
  <c r="E166" i="5"/>
  <c r="D166" i="5"/>
  <c r="C166" i="5"/>
  <c r="G165" i="5"/>
  <c r="F165" i="5"/>
  <c r="E165" i="5"/>
  <c r="D165" i="5"/>
  <c r="C165" i="5"/>
  <c r="G164" i="5"/>
  <c r="F164" i="5"/>
  <c r="E164" i="5"/>
  <c r="D164" i="5"/>
  <c r="C164" i="5"/>
  <c r="H163" i="5"/>
  <c r="N163" i="5" s="1"/>
  <c r="G163" i="5"/>
  <c r="F163" i="5"/>
  <c r="E163" i="5"/>
  <c r="D163" i="5"/>
  <c r="C163" i="5"/>
  <c r="N158" i="1"/>
  <c r="H158" i="8" s="1"/>
  <c r="N158" i="8" s="1"/>
  <c r="N157" i="1"/>
  <c r="N156" i="1"/>
  <c r="H156" i="8" s="1"/>
  <c r="N156" i="8" s="1"/>
  <c r="N155" i="1"/>
  <c r="H155" i="8" s="1"/>
  <c r="N155" i="8" s="1"/>
  <c r="N154" i="1"/>
  <c r="N153" i="1"/>
  <c r="H153" i="5" s="1"/>
  <c r="N153" i="5" s="1"/>
  <c r="N152" i="1"/>
  <c r="H152" i="5" s="1"/>
  <c r="N152" i="5" s="1"/>
  <c r="N151" i="1"/>
  <c r="H151" i="8" s="1"/>
  <c r="N151" i="8" s="1"/>
  <c r="N150" i="1"/>
  <c r="H150" i="5" s="1"/>
  <c r="N150" i="5" s="1"/>
  <c r="N159" i="1"/>
  <c r="H159" i="8" s="1"/>
  <c r="N159" i="8" s="1"/>
  <c r="N160" i="1"/>
  <c r="H160" i="8" s="1"/>
  <c r="N160" i="8" s="1"/>
  <c r="N161" i="1"/>
  <c r="H161" i="5" s="1"/>
  <c r="N161" i="5" s="1"/>
  <c r="N162" i="1"/>
  <c r="H162" i="8" s="1"/>
  <c r="N162" i="8" s="1"/>
  <c r="N163" i="1"/>
  <c r="H163" i="8" s="1"/>
  <c r="N163" i="8" s="1"/>
  <c r="N164" i="1"/>
  <c r="H164" i="5" s="1"/>
  <c r="N164" i="5" s="1"/>
  <c r="N165" i="1"/>
  <c r="H165" i="8" s="1"/>
  <c r="N165" i="8" s="1"/>
  <c r="N166" i="1"/>
  <c r="H166" i="5" s="1"/>
  <c r="N166" i="5" s="1"/>
  <c r="N167" i="1"/>
  <c r="N149" i="1"/>
  <c r="H149" i="8" s="1"/>
  <c r="N149" i="8" s="1"/>
  <c r="N31" i="3"/>
  <c r="G340" i="8"/>
  <c r="F340" i="8"/>
  <c r="E340" i="8"/>
  <c r="D340" i="8"/>
  <c r="C340" i="8"/>
  <c r="N340" i="1"/>
  <c r="H340" i="8" s="1"/>
  <c r="N340" i="8" s="1"/>
  <c r="G72" i="5"/>
  <c r="F72" i="5"/>
  <c r="E72" i="5"/>
  <c r="D72" i="5"/>
  <c r="C72" i="5"/>
  <c r="G71" i="5"/>
  <c r="F71" i="5"/>
  <c r="E71" i="5"/>
  <c r="D71" i="5"/>
  <c r="C71" i="5"/>
  <c r="G72" i="8"/>
  <c r="F72" i="8"/>
  <c r="E72" i="8"/>
  <c r="D72" i="8"/>
  <c r="C72" i="8"/>
  <c r="G71" i="8"/>
  <c r="F71" i="8"/>
  <c r="E71" i="8"/>
  <c r="D71" i="8"/>
  <c r="C71" i="8"/>
  <c r="N72" i="1"/>
  <c r="H72" i="5" s="1"/>
  <c r="N72" i="5" s="1"/>
  <c r="N71" i="1"/>
  <c r="H71" i="8" s="1"/>
  <c r="N71" i="8" s="1"/>
  <c r="G170" i="5"/>
  <c r="F170" i="5"/>
  <c r="E170" i="5"/>
  <c r="D170" i="5"/>
  <c r="C170" i="5"/>
  <c r="G169" i="5"/>
  <c r="F169" i="5"/>
  <c r="E169" i="5"/>
  <c r="D169" i="5"/>
  <c r="C169" i="5"/>
  <c r="G170" i="8"/>
  <c r="F170" i="8"/>
  <c r="E170" i="8"/>
  <c r="D170" i="8"/>
  <c r="C170" i="8"/>
  <c r="G169" i="8"/>
  <c r="F169" i="8"/>
  <c r="E169" i="8"/>
  <c r="D169" i="8"/>
  <c r="C169" i="8"/>
  <c r="N170" i="1"/>
  <c r="H170" i="5" s="1"/>
  <c r="N170" i="5" s="1"/>
  <c r="N169" i="1"/>
  <c r="H169" i="5" s="1"/>
  <c r="N169" i="5" s="1"/>
  <c r="G146" i="5"/>
  <c r="F146" i="5"/>
  <c r="E146" i="5"/>
  <c r="D146" i="5"/>
  <c r="C146" i="5"/>
  <c r="G145" i="5"/>
  <c r="F145" i="5"/>
  <c r="E145" i="5"/>
  <c r="D145" i="5"/>
  <c r="C145" i="5"/>
  <c r="G146" i="8"/>
  <c r="F146" i="8"/>
  <c r="E146" i="8"/>
  <c r="D146" i="8"/>
  <c r="C146" i="8"/>
  <c r="G145" i="8"/>
  <c r="F145" i="8"/>
  <c r="E145" i="8"/>
  <c r="D145" i="8"/>
  <c r="C145" i="8"/>
  <c r="N146" i="1"/>
  <c r="H146" i="5" s="1"/>
  <c r="N146" i="5" s="1"/>
  <c r="N145" i="1"/>
  <c r="H145" i="5" s="1"/>
  <c r="N145" i="5" s="1"/>
  <c r="H47" i="6"/>
  <c r="G353" i="5"/>
  <c r="F353" i="5"/>
  <c r="E353" i="5"/>
  <c r="D353" i="5"/>
  <c r="C353" i="5"/>
  <c r="G352" i="5"/>
  <c r="F352" i="5"/>
  <c r="E352" i="5"/>
  <c r="D352" i="5"/>
  <c r="C352" i="5"/>
  <c r="G351" i="5"/>
  <c r="F351" i="5"/>
  <c r="E351" i="5"/>
  <c r="D351" i="5"/>
  <c r="C351" i="5"/>
  <c r="G352" i="8"/>
  <c r="G353" i="8"/>
  <c r="G354" i="8"/>
  <c r="F352" i="8"/>
  <c r="F353" i="8"/>
  <c r="F354" i="8"/>
  <c r="E352" i="8"/>
  <c r="E353" i="8"/>
  <c r="E354" i="8"/>
  <c r="C352" i="8"/>
  <c r="C353" i="8"/>
  <c r="C354" i="8"/>
  <c r="D352" i="8"/>
  <c r="D353" i="8"/>
  <c r="D354" i="8"/>
  <c r="N353" i="1"/>
  <c r="H352" i="5" s="1"/>
  <c r="N352" i="5" s="1"/>
  <c r="N354" i="1"/>
  <c r="H353" i="5" s="1"/>
  <c r="N353" i="5" s="1"/>
  <c r="N352" i="1"/>
  <c r="H352" i="8" s="1"/>
  <c r="N352" i="8" s="1"/>
  <c r="G356" i="5"/>
  <c r="F356" i="5"/>
  <c r="E356" i="5"/>
  <c r="D356" i="5"/>
  <c r="C356" i="5"/>
  <c r="G355" i="5"/>
  <c r="F355" i="5"/>
  <c r="E355" i="5"/>
  <c r="D355" i="5"/>
  <c r="C355" i="5"/>
  <c r="C354" i="5"/>
  <c r="G350" i="5"/>
  <c r="F350" i="5"/>
  <c r="E350" i="5"/>
  <c r="D350" i="5"/>
  <c r="C350" i="5"/>
  <c r="G349" i="5"/>
  <c r="F349" i="5"/>
  <c r="E349" i="5"/>
  <c r="D349" i="5"/>
  <c r="C349" i="5"/>
  <c r="G348" i="5"/>
  <c r="F348" i="5"/>
  <c r="E348" i="5"/>
  <c r="D348" i="5"/>
  <c r="C348" i="5"/>
  <c r="G347" i="5"/>
  <c r="F347" i="5"/>
  <c r="E347" i="5"/>
  <c r="D347" i="5"/>
  <c r="C347" i="5"/>
  <c r="G346" i="5"/>
  <c r="F346" i="5"/>
  <c r="E346" i="5"/>
  <c r="D346" i="5"/>
  <c r="C346" i="5"/>
  <c r="G345" i="5"/>
  <c r="F345" i="5"/>
  <c r="E345" i="5"/>
  <c r="D345" i="5"/>
  <c r="C345" i="5"/>
  <c r="G344" i="5"/>
  <c r="F344" i="5"/>
  <c r="E344" i="5"/>
  <c r="D344" i="5"/>
  <c r="C344" i="5"/>
  <c r="G343" i="5"/>
  <c r="F343" i="5"/>
  <c r="E343" i="5"/>
  <c r="D343" i="5"/>
  <c r="C343" i="5"/>
  <c r="G342" i="5"/>
  <c r="F342" i="5"/>
  <c r="E342" i="5"/>
  <c r="D342" i="5"/>
  <c r="C342" i="5"/>
  <c r="G341" i="5"/>
  <c r="F341" i="5"/>
  <c r="E341" i="5"/>
  <c r="D341" i="5"/>
  <c r="C341" i="5"/>
  <c r="G340" i="5"/>
  <c r="F340" i="5"/>
  <c r="E340" i="5"/>
  <c r="D340" i="5"/>
  <c r="C340" i="5"/>
  <c r="G339" i="5"/>
  <c r="F339" i="5"/>
  <c r="E339" i="5"/>
  <c r="D339" i="5"/>
  <c r="C339" i="5"/>
  <c r="G338" i="5"/>
  <c r="F338" i="5"/>
  <c r="E338" i="5"/>
  <c r="D338" i="5"/>
  <c r="C338" i="5"/>
  <c r="G337" i="5"/>
  <c r="F337" i="5"/>
  <c r="E337" i="5"/>
  <c r="D337" i="5"/>
  <c r="C337" i="5"/>
  <c r="G336" i="5"/>
  <c r="F336" i="5"/>
  <c r="E336" i="5"/>
  <c r="D336" i="5"/>
  <c r="C336" i="5"/>
  <c r="G335" i="5"/>
  <c r="F335" i="5"/>
  <c r="E335" i="5"/>
  <c r="D335" i="5"/>
  <c r="C335" i="5"/>
  <c r="G334" i="5"/>
  <c r="F334" i="5"/>
  <c r="E334" i="5"/>
  <c r="D334" i="5"/>
  <c r="C334" i="5"/>
  <c r="G333" i="5"/>
  <c r="F333" i="5"/>
  <c r="E333" i="5"/>
  <c r="D333" i="5"/>
  <c r="C333" i="5"/>
  <c r="G332" i="5"/>
  <c r="F332" i="5"/>
  <c r="E332" i="5"/>
  <c r="D332" i="5"/>
  <c r="C332" i="5"/>
  <c r="G331" i="5"/>
  <c r="F331" i="5"/>
  <c r="E331" i="5"/>
  <c r="D331" i="5"/>
  <c r="C331" i="5"/>
  <c r="G330" i="5"/>
  <c r="F330" i="5"/>
  <c r="E330" i="5"/>
  <c r="D330" i="5"/>
  <c r="C330" i="5"/>
  <c r="C329" i="5"/>
  <c r="C328" i="5"/>
  <c r="B328" i="5"/>
  <c r="G327" i="5"/>
  <c r="F327" i="5"/>
  <c r="E327" i="5"/>
  <c r="D327" i="5"/>
  <c r="C327" i="5"/>
  <c r="G326" i="5"/>
  <c r="F326" i="5"/>
  <c r="E326" i="5"/>
  <c r="D326" i="5"/>
  <c r="C326" i="5"/>
  <c r="G325" i="5"/>
  <c r="F325" i="5"/>
  <c r="E325" i="5"/>
  <c r="D325" i="5"/>
  <c r="C325" i="5"/>
  <c r="G324" i="5"/>
  <c r="F324" i="5"/>
  <c r="E324" i="5"/>
  <c r="D324" i="5"/>
  <c r="C324" i="5"/>
  <c r="G323" i="5"/>
  <c r="F323" i="5"/>
  <c r="E323" i="5"/>
  <c r="D323" i="5"/>
  <c r="C323" i="5"/>
  <c r="G322" i="5"/>
  <c r="F322" i="5"/>
  <c r="E322" i="5"/>
  <c r="D322" i="5"/>
  <c r="C322" i="5"/>
  <c r="C321" i="5"/>
  <c r="G320" i="5"/>
  <c r="F320" i="5"/>
  <c r="E320" i="5"/>
  <c r="D320" i="5"/>
  <c r="C320" i="5"/>
  <c r="G319" i="5"/>
  <c r="F319" i="5"/>
  <c r="E319" i="5"/>
  <c r="D319" i="5"/>
  <c r="C319" i="5"/>
  <c r="G318" i="5"/>
  <c r="F318" i="5"/>
  <c r="E318" i="5"/>
  <c r="D318" i="5"/>
  <c r="C318" i="5"/>
  <c r="G317" i="5"/>
  <c r="F317" i="5"/>
  <c r="E317" i="5"/>
  <c r="D317" i="5"/>
  <c r="C317" i="5"/>
  <c r="G316" i="5"/>
  <c r="F316" i="5"/>
  <c r="E316" i="5"/>
  <c r="D316" i="5"/>
  <c r="C316" i="5"/>
  <c r="G315" i="5"/>
  <c r="F315" i="5"/>
  <c r="E315" i="5"/>
  <c r="D315" i="5"/>
  <c r="C315" i="5"/>
  <c r="G314" i="5"/>
  <c r="F314" i="5"/>
  <c r="E314" i="5"/>
  <c r="D314" i="5"/>
  <c r="C314" i="5"/>
  <c r="G313" i="5"/>
  <c r="F313" i="5"/>
  <c r="E313" i="5"/>
  <c r="D313" i="5"/>
  <c r="C313" i="5"/>
  <c r="G312" i="5"/>
  <c r="F312" i="5"/>
  <c r="E312" i="5"/>
  <c r="D312" i="5"/>
  <c r="C312" i="5"/>
  <c r="G311" i="5"/>
  <c r="F311" i="5"/>
  <c r="E311" i="5"/>
  <c r="D311" i="5"/>
  <c r="C311" i="5"/>
  <c r="G310" i="5"/>
  <c r="F310" i="5"/>
  <c r="E310" i="5"/>
  <c r="D310" i="5"/>
  <c r="C310" i="5"/>
  <c r="C309" i="5"/>
  <c r="G308" i="5"/>
  <c r="F308" i="5"/>
  <c r="E308" i="5"/>
  <c r="D308" i="5"/>
  <c r="C308" i="5"/>
  <c r="G307" i="5"/>
  <c r="F307" i="5"/>
  <c r="E307" i="5"/>
  <c r="D307" i="5"/>
  <c r="C307" i="5"/>
  <c r="G306" i="5"/>
  <c r="F306" i="5"/>
  <c r="E306" i="5"/>
  <c r="D306" i="5"/>
  <c r="C306" i="5"/>
  <c r="G305" i="5"/>
  <c r="F305" i="5"/>
  <c r="E305" i="5"/>
  <c r="D305" i="5"/>
  <c r="C305" i="5"/>
  <c r="G304" i="5"/>
  <c r="F304" i="5"/>
  <c r="E304" i="5"/>
  <c r="D304" i="5"/>
  <c r="C304" i="5"/>
  <c r="G303" i="5"/>
  <c r="F303" i="5"/>
  <c r="E303" i="5"/>
  <c r="D303" i="5"/>
  <c r="C303" i="5"/>
  <c r="G302" i="5"/>
  <c r="F302" i="5"/>
  <c r="E302" i="5"/>
  <c r="D302" i="5"/>
  <c r="C302" i="5"/>
  <c r="G301" i="5"/>
  <c r="F301" i="5"/>
  <c r="E301" i="5"/>
  <c r="D301" i="5"/>
  <c r="C301" i="5"/>
  <c r="C300" i="5"/>
  <c r="G299" i="5"/>
  <c r="F299" i="5"/>
  <c r="E299" i="5"/>
  <c r="D299" i="5"/>
  <c r="C299" i="5"/>
  <c r="C298" i="5"/>
  <c r="C297" i="5"/>
  <c r="B297" i="5"/>
  <c r="G296" i="5"/>
  <c r="F296" i="5"/>
  <c r="E296" i="5"/>
  <c r="D296" i="5"/>
  <c r="C296" i="5"/>
  <c r="G295" i="5"/>
  <c r="F295" i="5"/>
  <c r="E295" i="5"/>
  <c r="D295" i="5"/>
  <c r="C295" i="5"/>
  <c r="G294" i="5"/>
  <c r="F294" i="5"/>
  <c r="E294" i="5"/>
  <c r="D294" i="5"/>
  <c r="C294" i="5"/>
  <c r="G293" i="5"/>
  <c r="F293" i="5"/>
  <c r="E293" i="5"/>
  <c r="D293" i="5"/>
  <c r="C293" i="5"/>
  <c r="G292" i="5"/>
  <c r="F292" i="5"/>
  <c r="E292" i="5"/>
  <c r="D292" i="5"/>
  <c r="C292" i="5"/>
  <c r="G291" i="5"/>
  <c r="F291" i="5"/>
  <c r="E291" i="5"/>
  <c r="D291" i="5"/>
  <c r="C291" i="5"/>
  <c r="G290" i="5"/>
  <c r="F290" i="5"/>
  <c r="E290" i="5"/>
  <c r="D290" i="5"/>
  <c r="C290" i="5"/>
  <c r="G289" i="5"/>
  <c r="F289" i="5"/>
  <c r="E289" i="5"/>
  <c r="D289" i="5"/>
  <c r="C289" i="5"/>
  <c r="G288" i="5"/>
  <c r="F288" i="5"/>
  <c r="E288" i="5"/>
  <c r="D288" i="5"/>
  <c r="C288" i="5"/>
  <c r="C287" i="5"/>
  <c r="G286" i="5"/>
  <c r="F286" i="5"/>
  <c r="E286" i="5"/>
  <c r="D286" i="5"/>
  <c r="C286" i="5"/>
  <c r="G285" i="5"/>
  <c r="F285" i="5"/>
  <c r="E285" i="5"/>
  <c r="D285" i="5"/>
  <c r="C285" i="5"/>
  <c r="G284" i="5"/>
  <c r="F284" i="5"/>
  <c r="E284" i="5"/>
  <c r="D284" i="5"/>
  <c r="C284" i="5"/>
  <c r="G283" i="5"/>
  <c r="F283" i="5"/>
  <c r="E283" i="5"/>
  <c r="D283" i="5"/>
  <c r="C283" i="5"/>
  <c r="G282" i="5"/>
  <c r="F282" i="5"/>
  <c r="E282" i="5"/>
  <c r="D282" i="5"/>
  <c r="C282" i="5"/>
  <c r="G281" i="5"/>
  <c r="F281" i="5"/>
  <c r="E281" i="5"/>
  <c r="D281" i="5"/>
  <c r="C281" i="5"/>
  <c r="G280" i="5"/>
  <c r="F280" i="5"/>
  <c r="E280" i="5"/>
  <c r="D280" i="5"/>
  <c r="C280" i="5"/>
  <c r="C279" i="5"/>
  <c r="G278" i="5"/>
  <c r="F278" i="5"/>
  <c r="E278" i="5"/>
  <c r="D278" i="5"/>
  <c r="C278" i="5"/>
  <c r="G277" i="5"/>
  <c r="F277" i="5"/>
  <c r="E277" i="5"/>
  <c r="D277" i="5"/>
  <c r="C277" i="5"/>
  <c r="G276" i="5"/>
  <c r="F276" i="5"/>
  <c r="E276" i="5"/>
  <c r="D276" i="5"/>
  <c r="C276" i="5"/>
  <c r="C275" i="5"/>
  <c r="G274" i="5"/>
  <c r="F274" i="5"/>
  <c r="E274" i="5"/>
  <c r="D274" i="5"/>
  <c r="C274" i="5"/>
  <c r="G273" i="5"/>
  <c r="F273" i="5"/>
  <c r="E273" i="5"/>
  <c r="D273" i="5"/>
  <c r="C273" i="5"/>
  <c r="G272" i="5"/>
  <c r="F272" i="5"/>
  <c r="E272" i="5"/>
  <c r="D272" i="5"/>
  <c r="C272" i="5"/>
  <c r="G271" i="5"/>
  <c r="F271" i="5"/>
  <c r="E271" i="5"/>
  <c r="D271" i="5"/>
  <c r="C271" i="5"/>
  <c r="G270" i="5"/>
  <c r="F270" i="5"/>
  <c r="E270" i="5"/>
  <c r="D270" i="5"/>
  <c r="C270" i="5"/>
  <c r="G269" i="5"/>
  <c r="F269" i="5"/>
  <c r="E269" i="5"/>
  <c r="D269" i="5"/>
  <c r="C269" i="5"/>
  <c r="G268" i="5"/>
  <c r="F268" i="5"/>
  <c r="E268" i="5"/>
  <c r="D268" i="5"/>
  <c r="C268" i="5"/>
  <c r="G267" i="5"/>
  <c r="F267" i="5"/>
  <c r="E267" i="5"/>
  <c r="D267" i="5"/>
  <c r="C267" i="5"/>
  <c r="G266" i="5"/>
  <c r="F266" i="5"/>
  <c r="E266" i="5"/>
  <c r="D266" i="5"/>
  <c r="C266" i="5"/>
  <c r="G265" i="5"/>
  <c r="F265" i="5"/>
  <c r="E265" i="5"/>
  <c r="D265" i="5"/>
  <c r="C265" i="5"/>
  <c r="G264" i="5"/>
  <c r="F264" i="5"/>
  <c r="E264" i="5"/>
  <c r="D264" i="5"/>
  <c r="C264" i="5"/>
  <c r="G263" i="5"/>
  <c r="F263" i="5"/>
  <c r="E263" i="5"/>
  <c r="D263" i="5"/>
  <c r="C263" i="5"/>
  <c r="C262" i="5"/>
  <c r="G261" i="5"/>
  <c r="F261" i="5"/>
  <c r="E261" i="5"/>
  <c r="D261" i="5"/>
  <c r="C261" i="5"/>
  <c r="G260" i="5"/>
  <c r="F260" i="5"/>
  <c r="E260" i="5"/>
  <c r="D260" i="5"/>
  <c r="C260" i="5"/>
  <c r="G259" i="5"/>
  <c r="F259" i="5"/>
  <c r="E259" i="5"/>
  <c r="D259" i="5"/>
  <c r="C259" i="5"/>
  <c r="G258" i="5"/>
  <c r="F258" i="5"/>
  <c r="E258" i="5"/>
  <c r="D258" i="5"/>
  <c r="C258" i="5"/>
  <c r="G257" i="5"/>
  <c r="F257" i="5"/>
  <c r="E257" i="5"/>
  <c r="D257" i="5"/>
  <c r="C257" i="5"/>
  <c r="G256" i="5"/>
  <c r="F256" i="5"/>
  <c r="E256" i="5"/>
  <c r="D256" i="5"/>
  <c r="C256" i="5"/>
  <c r="C255" i="5"/>
  <c r="G254" i="5"/>
  <c r="F254" i="5"/>
  <c r="E254" i="5"/>
  <c r="D254" i="5"/>
  <c r="C254" i="5"/>
  <c r="G253" i="5"/>
  <c r="F253" i="5"/>
  <c r="E253" i="5"/>
  <c r="D253" i="5"/>
  <c r="C253" i="5"/>
  <c r="G252" i="5"/>
  <c r="F252" i="5"/>
  <c r="E252" i="5"/>
  <c r="D252" i="5"/>
  <c r="C252" i="5"/>
  <c r="G251" i="5"/>
  <c r="F251" i="5"/>
  <c r="E251" i="5"/>
  <c r="D251" i="5"/>
  <c r="C251" i="5"/>
  <c r="G250" i="5"/>
  <c r="F250" i="5"/>
  <c r="E250" i="5"/>
  <c r="D250" i="5"/>
  <c r="C250" i="5"/>
  <c r="G249" i="5"/>
  <c r="F249" i="5"/>
  <c r="E249" i="5"/>
  <c r="D249" i="5"/>
  <c r="C249" i="5"/>
  <c r="G248" i="5"/>
  <c r="F248" i="5"/>
  <c r="E248" i="5"/>
  <c r="D248" i="5"/>
  <c r="C248" i="5"/>
  <c r="C247" i="5"/>
  <c r="G246" i="5"/>
  <c r="F246" i="5"/>
  <c r="E246" i="5"/>
  <c r="D246" i="5"/>
  <c r="C246" i="5"/>
  <c r="G245" i="5"/>
  <c r="F245" i="5"/>
  <c r="E245" i="5"/>
  <c r="D245" i="5"/>
  <c r="C245" i="5"/>
  <c r="G244" i="5"/>
  <c r="F244" i="5"/>
  <c r="E244" i="5"/>
  <c r="D244" i="5"/>
  <c r="C244" i="5"/>
  <c r="G243" i="5"/>
  <c r="F243" i="5"/>
  <c r="E243" i="5"/>
  <c r="D243" i="5"/>
  <c r="C243" i="5"/>
  <c r="G242" i="5"/>
  <c r="F242" i="5"/>
  <c r="E242" i="5"/>
  <c r="D242" i="5"/>
  <c r="C242" i="5"/>
  <c r="G241" i="5"/>
  <c r="F241" i="5"/>
  <c r="E241" i="5"/>
  <c r="D241" i="5"/>
  <c r="C241" i="5"/>
  <c r="G240" i="5"/>
  <c r="F240" i="5"/>
  <c r="E240" i="5"/>
  <c r="D240" i="5"/>
  <c r="C240" i="5"/>
  <c r="G239" i="5"/>
  <c r="F239" i="5"/>
  <c r="E239" i="5"/>
  <c r="D239" i="5"/>
  <c r="C239" i="5"/>
  <c r="G238" i="5"/>
  <c r="F238" i="5"/>
  <c r="E238" i="5"/>
  <c r="D238" i="5"/>
  <c r="C238" i="5"/>
  <c r="G237" i="5"/>
  <c r="F237" i="5"/>
  <c r="E237" i="5"/>
  <c r="D237" i="5"/>
  <c r="C237" i="5"/>
  <c r="G236" i="5"/>
  <c r="F236" i="5"/>
  <c r="E236" i="5"/>
  <c r="D236" i="5"/>
  <c r="C236" i="5"/>
  <c r="C235" i="5"/>
  <c r="G234" i="5"/>
  <c r="F234" i="5"/>
  <c r="E234" i="5"/>
  <c r="D234" i="5"/>
  <c r="C234" i="5"/>
  <c r="G233" i="5"/>
  <c r="F233" i="5"/>
  <c r="E233" i="5"/>
  <c r="D233" i="5"/>
  <c r="C233" i="5"/>
  <c r="G232" i="5"/>
  <c r="F232" i="5"/>
  <c r="E232" i="5"/>
  <c r="D232" i="5"/>
  <c r="C232" i="5"/>
  <c r="G231" i="5"/>
  <c r="F231" i="5"/>
  <c r="E231" i="5"/>
  <c r="D231" i="5"/>
  <c r="C231" i="5"/>
  <c r="G230" i="5"/>
  <c r="F230" i="5"/>
  <c r="E230" i="5"/>
  <c r="D230" i="5"/>
  <c r="C230" i="5"/>
  <c r="G229" i="5"/>
  <c r="F229" i="5"/>
  <c r="E229" i="5"/>
  <c r="D229" i="5"/>
  <c r="C229" i="5"/>
  <c r="G228" i="5"/>
  <c r="F228" i="5"/>
  <c r="E228" i="5"/>
  <c r="D228" i="5"/>
  <c r="C228" i="5"/>
  <c r="G227" i="5"/>
  <c r="F227" i="5"/>
  <c r="E227" i="5"/>
  <c r="D227" i="5"/>
  <c r="C227" i="5"/>
  <c r="G226" i="5"/>
  <c r="F226" i="5"/>
  <c r="E226" i="5"/>
  <c r="D226" i="5"/>
  <c r="C226" i="5"/>
  <c r="G225" i="5"/>
  <c r="F225" i="5"/>
  <c r="E225" i="5"/>
  <c r="D225" i="5"/>
  <c r="C225" i="5"/>
  <c r="C224" i="5"/>
  <c r="G223" i="5"/>
  <c r="F223" i="5"/>
  <c r="E223" i="5"/>
  <c r="D223" i="5"/>
  <c r="C223" i="5"/>
  <c r="G222" i="5"/>
  <c r="F222" i="5"/>
  <c r="E222" i="5"/>
  <c r="D222" i="5"/>
  <c r="C222" i="5"/>
  <c r="C221" i="5"/>
  <c r="G220" i="5"/>
  <c r="F220" i="5"/>
  <c r="E220" i="5"/>
  <c r="D220" i="5"/>
  <c r="C220" i="5"/>
  <c r="C219" i="5"/>
  <c r="C218" i="5"/>
  <c r="B218" i="5"/>
  <c r="G217" i="5"/>
  <c r="F217" i="5"/>
  <c r="E217" i="5"/>
  <c r="D217" i="5"/>
  <c r="C217" i="5"/>
  <c r="G216" i="5"/>
  <c r="F216" i="5"/>
  <c r="E216" i="5"/>
  <c r="D216" i="5"/>
  <c r="C216" i="5"/>
  <c r="G215" i="5"/>
  <c r="F215" i="5"/>
  <c r="E215" i="5"/>
  <c r="D215" i="5"/>
  <c r="C215" i="5"/>
  <c r="C214" i="5"/>
  <c r="G213" i="5"/>
  <c r="F213" i="5"/>
  <c r="E213" i="5"/>
  <c r="D213" i="5"/>
  <c r="C213" i="5"/>
  <c r="G212" i="5"/>
  <c r="F212" i="5"/>
  <c r="E212" i="5"/>
  <c r="D212" i="5"/>
  <c r="C212" i="5"/>
  <c r="C211" i="5"/>
  <c r="G210" i="5"/>
  <c r="F210" i="5"/>
  <c r="E210" i="5"/>
  <c r="D210" i="5"/>
  <c r="C210" i="5"/>
  <c r="C209" i="5"/>
  <c r="G208" i="5"/>
  <c r="F208" i="5"/>
  <c r="E208" i="5"/>
  <c r="D208" i="5"/>
  <c r="C208" i="5"/>
  <c r="G207" i="5"/>
  <c r="F207" i="5"/>
  <c r="E207" i="5"/>
  <c r="D207" i="5"/>
  <c r="C207" i="5"/>
  <c r="G206" i="5"/>
  <c r="F206" i="5"/>
  <c r="E206" i="5"/>
  <c r="D206" i="5"/>
  <c r="C206" i="5"/>
  <c r="G205" i="5"/>
  <c r="F205" i="5"/>
  <c r="E205" i="5"/>
  <c r="D205" i="5"/>
  <c r="C205" i="5"/>
  <c r="G204" i="5"/>
  <c r="F204" i="5"/>
  <c r="E204" i="5"/>
  <c r="D204" i="5"/>
  <c r="C204" i="5"/>
  <c r="G203" i="5"/>
  <c r="F203" i="5"/>
  <c r="E203" i="5"/>
  <c r="D203" i="5"/>
  <c r="C203" i="5"/>
  <c r="C202" i="5"/>
  <c r="G201" i="5"/>
  <c r="F201" i="5"/>
  <c r="E201" i="5"/>
  <c r="D201" i="5"/>
  <c r="C201" i="5"/>
  <c r="G200" i="5"/>
  <c r="F200" i="5"/>
  <c r="E200" i="5"/>
  <c r="D200" i="5"/>
  <c r="C200" i="5"/>
  <c r="C199" i="5"/>
  <c r="C198" i="5"/>
  <c r="B198" i="5"/>
  <c r="G197" i="5"/>
  <c r="F197" i="5"/>
  <c r="E197" i="5"/>
  <c r="D197" i="5"/>
  <c r="C197" i="5"/>
  <c r="G196" i="5"/>
  <c r="F196" i="5"/>
  <c r="E196" i="5"/>
  <c r="D196" i="5"/>
  <c r="C196" i="5"/>
  <c r="G195" i="5"/>
  <c r="F195" i="5"/>
  <c r="E195" i="5"/>
  <c r="D195" i="5"/>
  <c r="C195" i="5"/>
  <c r="G194" i="5"/>
  <c r="F194" i="5"/>
  <c r="E194" i="5"/>
  <c r="D194" i="5"/>
  <c r="C194" i="5"/>
  <c r="G193" i="5"/>
  <c r="F193" i="5"/>
  <c r="E193" i="5"/>
  <c r="D193" i="5"/>
  <c r="C193" i="5"/>
  <c r="G192" i="5"/>
  <c r="F192" i="5"/>
  <c r="E192" i="5"/>
  <c r="D192" i="5"/>
  <c r="C192" i="5"/>
  <c r="G191" i="5"/>
  <c r="F191" i="5"/>
  <c r="E191" i="5"/>
  <c r="D191" i="5"/>
  <c r="C191" i="5"/>
  <c r="C190" i="5"/>
  <c r="G189" i="5"/>
  <c r="F189" i="5"/>
  <c r="E189" i="5"/>
  <c r="D189" i="5"/>
  <c r="C189" i="5"/>
  <c r="G188" i="5"/>
  <c r="F188" i="5"/>
  <c r="E188" i="5"/>
  <c r="D188" i="5"/>
  <c r="C188" i="5"/>
  <c r="G187" i="5"/>
  <c r="F187" i="5"/>
  <c r="E187" i="5"/>
  <c r="D187" i="5"/>
  <c r="C187" i="5"/>
  <c r="G186" i="5"/>
  <c r="F186" i="5"/>
  <c r="E186" i="5"/>
  <c r="D186" i="5"/>
  <c r="C186" i="5"/>
  <c r="C185" i="5"/>
  <c r="G184" i="5"/>
  <c r="F184" i="5"/>
  <c r="E184" i="5"/>
  <c r="D184" i="5"/>
  <c r="C184" i="5"/>
  <c r="G183" i="5"/>
  <c r="F183" i="5"/>
  <c r="E183" i="5"/>
  <c r="D183" i="5"/>
  <c r="C183" i="5"/>
  <c r="G182" i="5"/>
  <c r="F182" i="5"/>
  <c r="E182" i="5"/>
  <c r="D182" i="5"/>
  <c r="C182" i="5"/>
  <c r="G181" i="5"/>
  <c r="F181" i="5"/>
  <c r="E181" i="5"/>
  <c r="D181" i="5"/>
  <c r="C181" i="5"/>
  <c r="C180" i="5"/>
  <c r="G179" i="5"/>
  <c r="F179" i="5"/>
  <c r="E179" i="5"/>
  <c r="D179" i="5"/>
  <c r="C179" i="5"/>
  <c r="G178" i="5"/>
  <c r="F178" i="5"/>
  <c r="E178" i="5"/>
  <c r="D178" i="5"/>
  <c r="C178" i="5"/>
  <c r="G177" i="5"/>
  <c r="F177" i="5"/>
  <c r="E177" i="5"/>
  <c r="D177" i="5"/>
  <c r="C177" i="5"/>
  <c r="G176" i="5"/>
  <c r="F176" i="5"/>
  <c r="E176" i="5"/>
  <c r="D176" i="5"/>
  <c r="C176" i="5"/>
  <c r="G175" i="5"/>
  <c r="F175" i="5"/>
  <c r="E175" i="5"/>
  <c r="D175" i="5"/>
  <c r="C175" i="5"/>
  <c r="G174" i="5"/>
  <c r="F174" i="5"/>
  <c r="E174" i="5"/>
  <c r="D174" i="5"/>
  <c r="C174" i="5"/>
  <c r="G173" i="5"/>
  <c r="F173" i="5"/>
  <c r="E173" i="5"/>
  <c r="D173" i="5"/>
  <c r="C173" i="5"/>
  <c r="G172" i="5"/>
  <c r="F172" i="5"/>
  <c r="E172" i="5"/>
  <c r="D172" i="5"/>
  <c r="C172" i="5"/>
  <c r="C171" i="5"/>
  <c r="G168" i="5"/>
  <c r="F168" i="5"/>
  <c r="E168" i="5"/>
  <c r="D168" i="5"/>
  <c r="C168" i="5"/>
  <c r="G167" i="5"/>
  <c r="F167" i="5"/>
  <c r="E167" i="5"/>
  <c r="D167" i="5"/>
  <c r="C167" i="5"/>
  <c r="C148" i="5"/>
  <c r="G147" i="5"/>
  <c r="F147" i="5"/>
  <c r="E147" i="5"/>
  <c r="D147" i="5"/>
  <c r="C147" i="5"/>
  <c r="G144" i="5"/>
  <c r="F144" i="5"/>
  <c r="E144" i="5"/>
  <c r="D144" i="5"/>
  <c r="C144" i="5"/>
  <c r="G143" i="5"/>
  <c r="F143" i="5"/>
  <c r="E143" i="5"/>
  <c r="D143" i="5"/>
  <c r="C143" i="5"/>
  <c r="G142" i="5"/>
  <c r="F142" i="5"/>
  <c r="E142" i="5"/>
  <c r="D142" i="5"/>
  <c r="C142" i="5"/>
  <c r="G141" i="5"/>
  <c r="F141" i="5"/>
  <c r="E141" i="5"/>
  <c r="D141" i="5"/>
  <c r="C141" i="5"/>
  <c r="G140" i="5"/>
  <c r="F140" i="5"/>
  <c r="E140" i="5"/>
  <c r="D140" i="5"/>
  <c r="C140" i="5"/>
  <c r="G139" i="5"/>
  <c r="F139" i="5"/>
  <c r="E139" i="5"/>
  <c r="D139" i="5"/>
  <c r="C139" i="5"/>
  <c r="G138" i="5"/>
  <c r="F138" i="5"/>
  <c r="E138" i="5"/>
  <c r="D138" i="5"/>
  <c r="C138" i="5"/>
  <c r="G137" i="5"/>
  <c r="F137" i="5"/>
  <c r="E137" i="5"/>
  <c r="D137" i="5"/>
  <c r="C137" i="5"/>
  <c r="G136" i="5"/>
  <c r="F136" i="5"/>
  <c r="E136" i="5"/>
  <c r="D136" i="5"/>
  <c r="C136" i="5"/>
  <c r="G135" i="5"/>
  <c r="F135" i="5"/>
  <c r="E135" i="5"/>
  <c r="D135" i="5"/>
  <c r="C135" i="5"/>
  <c r="G134" i="5"/>
  <c r="F134" i="5"/>
  <c r="E134" i="5"/>
  <c r="D134" i="5"/>
  <c r="C134" i="5"/>
  <c r="G133" i="5"/>
  <c r="F133" i="5"/>
  <c r="E133" i="5"/>
  <c r="D133" i="5"/>
  <c r="C133" i="5"/>
  <c r="G132" i="5"/>
  <c r="F132" i="5"/>
  <c r="E132" i="5"/>
  <c r="D132" i="5"/>
  <c r="C132" i="5"/>
  <c r="G131" i="5"/>
  <c r="F131" i="5"/>
  <c r="E131" i="5"/>
  <c r="D131" i="5"/>
  <c r="C131" i="5"/>
  <c r="G130" i="5"/>
  <c r="F130" i="5"/>
  <c r="E130" i="5"/>
  <c r="D130" i="5"/>
  <c r="C130" i="5"/>
  <c r="C129" i="5"/>
  <c r="G128" i="5"/>
  <c r="F128" i="5"/>
  <c r="E128" i="5"/>
  <c r="D128" i="5"/>
  <c r="C128" i="5"/>
  <c r="G127" i="5"/>
  <c r="F127" i="5"/>
  <c r="E127" i="5"/>
  <c r="D127" i="5"/>
  <c r="C127" i="5"/>
  <c r="G126" i="5"/>
  <c r="F126" i="5"/>
  <c r="E126" i="5"/>
  <c r="D126" i="5"/>
  <c r="C126" i="5"/>
  <c r="G125" i="5"/>
  <c r="F125" i="5"/>
  <c r="E125" i="5"/>
  <c r="D125" i="5"/>
  <c r="C125" i="5"/>
  <c r="G124" i="5"/>
  <c r="F124" i="5"/>
  <c r="E124" i="5"/>
  <c r="D124" i="5"/>
  <c r="C124" i="5"/>
  <c r="G123" i="5"/>
  <c r="F123" i="5"/>
  <c r="E123" i="5"/>
  <c r="D123" i="5"/>
  <c r="C123" i="5"/>
  <c r="C122" i="5"/>
  <c r="C121" i="5"/>
  <c r="B121" i="5"/>
  <c r="G120" i="5"/>
  <c r="F120" i="5"/>
  <c r="E120" i="5"/>
  <c r="D120" i="5"/>
  <c r="C120" i="5"/>
  <c r="G119" i="5"/>
  <c r="F119" i="5"/>
  <c r="E119" i="5"/>
  <c r="D119" i="5"/>
  <c r="C119" i="5"/>
  <c r="G117" i="5"/>
  <c r="F117" i="5"/>
  <c r="E117" i="5"/>
  <c r="D117" i="5"/>
  <c r="C117" i="5"/>
  <c r="G116" i="5"/>
  <c r="F116" i="5"/>
  <c r="E116" i="5"/>
  <c r="D116" i="5"/>
  <c r="C116" i="5"/>
  <c r="G115" i="5"/>
  <c r="F115" i="5"/>
  <c r="E115" i="5"/>
  <c r="D115" i="5"/>
  <c r="C115" i="5"/>
  <c r="G114" i="5"/>
  <c r="F114" i="5"/>
  <c r="E114" i="5"/>
  <c r="D114" i="5"/>
  <c r="C114" i="5"/>
  <c r="C113" i="5"/>
  <c r="C112" i="5"/>
  <c r="B112" i="5"/>
  <c r="G111" i="5"/>
  <c r="F111" i="5"/>
  <c r="E111" i="5"/>
  <c r="D111" i="5"/>
  <c r="C111" i="5"/>
  <c r="G110" i="5"/>
  <c r="F110" i="5"/>
  <c r="E110" i="5"/>
  <c r="D110" i="5"/>
  <c r="C110" i="5"/>
  <c r="C109" i="5"/>
  <c r="G108" i="5"/>
  <c r="F108" i="5"/>
  <c r="E108" i="5"/>
  <c r="D108" i="5"/>
  <c r="C108" i="5"/>
  <c r="G107" i="5"/>
  <c r="F107" i="5"/>
  <c r="E107" i="5"/>
  <c r="D107" i="5"/>
  <c r="C107" i="5"/>
  <c r="G106" i="5"/>
  <c r="F106" i="5"/>
  <c r="E106" i="5"/>
  <c r="D106" i="5"/>
  <c r="C106" i="5"/>
  <c r="G105" i="5"/>
  <c r="F105" i="5"/>
  <c r="E105" i="5"/>
  <c r="D105" i="5"/>
  <c r="C105" i="5"/>
  <c r="C104" i="5"/>
  <c r="G103" i="5"/>
  <c r="F103" i="5"/>
  <c r="E103" i="5"/>
  <c r="D103" i="5"/>
  <c r="C103" i="5"/>
  <c r="G102" i="5"/>
  <c r="F102" i="5"/>
  <c r="E102" i="5"/>
  <c r="D102" i="5"/>
  <c r="C102" i="5"/>
  <c r="G101" i="5"/>
  <c r="F101" i="5"/>
  <c r="E101" i="5"/>
  <c r="D101" i="5"/>
  <c r="C101" i="5"/>
  <c r="G100" i="5"/>
  <c r="F100" i="5"/>
  <c r="E100" i="5"/>
  <c r="D100" i="5"/>
  <c r="C100" i="5"/>
  <c r="G99" i="5"/>
  <c r="F99" i="5"/>
  <c r="E99" i="5"/>
  <c r="D99" i="5"/>
  <c r="C99" i="5"/>
  <c r="G98" i="5"/>
  <c r="F98" i="5"/>
  <c r="E98" i="5"/>
  <c r="D98" i="5"/>
  <c r="C98" i="5"/>
  <c r="G97" i="5"/>
  <c r="F97" i="5"/>
  <c r="E97" i="5"/>
  <c r="D97" i="5"/>
  <c r="C97" i="5"/>
  <c r="C96" i="5"/>
  <c r="G95" i="5"/>
  <c r="F95" i="5"/>
  <c r="E95" i="5"/>
  <c r="D95" i="5"/>
  <c r="C95" i="5"/>
  <c r="G94" i="5"/>
  <c r="F94" i="5"/>
  <c r="E94" i="5"/>
  <c r="D94" i="5"/>
  <c r="C94" i="5"/>
  <c r="G93" i="5"/>
  <c r="F93" i="5"/>
  <c r="E93" i="5"/>
  <c r="D93" i="5"/>
  <c r="C93" i="5"/>
  <c r="C92" i="5"/>
  <c r="C91" i="5"/>
  <c r="B91" i="5"/>
  <c r="G90" i="5"/>
  <c r="F90" i="5"/>
  <c r="E90" i="5"/>
  <c r="D90" i="5"/>
  <c r="C90" i="5"/>
  <c r="G89" i="5"/>
  <c r="F89" i="5"/>
  <c r="E89" i="5"/>
  <c r="D89" i="5"/>
  <c r="C89" i="5"/>
  <c r="G88" i="5"/>
  <c r="F88" i="5"/>
  <c r="E88" i="5"/>
  <c r="D88" i="5"/>
  <c r="C88" i="5"/>
  <c r="G87" i="5"/>
  <c r="F87" i="5"/>
  <c r="E87" i="5"/>
  <c r="D87" i="5"/>
  <c r="C87" i="5"/>
  <c r="G86" i="5"/>
  <c r="F86" i="5"/>
  <c r="E86" i="5"/>
  <c r="D86" i="5"/>
  <c r="C86" i="5"/>
  <c r="G85" i="5"/>
  <c r="F85" i="5"/>
  <c r="E85" i="5"/>
  <c r="D85" i="5"/>
  <c r="C85" i="5"/>
  <c r="G84" i="5"/>
  <c r="F84" i="5"/>
  <c r="E84" i="5"/>
  <c r="D84" i="5"/>
  <c r="C84" i="5"/>
  <c r="G83" i="5"/>
  <c r="F83" i="5"/>
  <c r="E83" i="5"/>
  <c r="D83" i="5"/>
  <c r="C83" i="5"/>
  <c r="G82" i="5"/>
  <c r="F82" i="5"/>
  <c r="E82" i="5"/>
  <c r="D82" i="5"/>
  <c r="C82" i="5"/>
  <c r="C81" i="5"/>
  <c r="G80" i="5"/>
  <c r="F80" i="5"/>
  <c r="E80" i="5"/>
  <c r="D80" i="5"/>
  <c r="C80" i="5"/>
  <c r="G79" i="5"/>
  <c r="F79" i="5"/>
  <c r="E79" i="5"/>
  <c r="D79" i="5"/>
  <c r="C79" i="5"/>
  <c r="G78" i="5"/>
  <c r="F78" i="5"/>
  <c r="E78" i="5"/>
  <c r="D78" i="5"/>
  <c r="C78" i="5"/>
  <c r="G77" i="5"/>
  <c r="F77" i="5"/>
  <c r="E77" i="5"/>
  <c r="D77" i="5"/>
  <c r="C77" i="5"/>
  <c r="G76" i="5"/>
  <c r="F76" i="5"/>
  <c r="E76" i="5"/>
  <c r="D76" i="5"/>
  <c r="C76" i="5"/>
  <c r="G75" i="5"/>
  <c r="F75" i="5"/>
  <c r="E75" i="5"/>
  <c r="D75" i="5"/>
  <c r="C75" i="5"/>
  <c r="G74" i="5"/>
  <c r="F74" i="5"/>
  <c r="E74" i="5"/>
  <c r="D74" i="5"/>
  <c r="C74" i="5"/>
  <c r="C73" i="5"/>
  <c r="G70" i="5"/>
  <c r="F70" i="5"/>
  <c r="E70" i="5"/>
  <c r="D70" i="5"/>
  <c r="C70" i="5"/>
  <c r="G69" i="5"/>
  <c r="F69" i="5"/>
  <c r="E69" i="5"/>
  <c r="D69" i="5"/>
  <c r="C69" i="5"/>
  <c r="G68" i="5"/>
  <c r="F68" i="5"/>
  <c r="E68" i="5"/>
  <c r="D68" i="5"/>
  <c r="C68" i="5"/>
  <c r="G67" i="5"/>
  <c r="F67" i="5"/>
  <c r="E67" i="5"/>
  <c r="D67" i="5"/>
  <c r="C67" i="5"/>
  <c r="G66" i="5"/>
  <c r="F66" i="5"/>
  <c r="E66" i="5"/>
  <c r="D66" i="5"/>
  <c r="C66" i="5"/>
  <c r="G65" i="5"/>
  <c r="F65" i="5"/>
  <c r="E65" i="5"/>
  <c r="D65" i="5"/>
  <c r="C65" i="5"/>
  <c r="G64" i="5"/>
  <c r="F64" i="5"/>
  <c r="E64" i="5"/>
  <c r="D64" i="5"/>
  <c r="C64" i="5"/>
  <c r="G63" i="5"/>
  <c r="F63" i="5"/>
  <c r="E63" i="5"/>
  <c r="D63" i="5"/>
  <c r="C63" i="5"/>
  <c r="G62" i="5"/>
  <c r="F62" i="5"/>
  <c r="E62" i="5"/>
  <c r="D62" i="5"/>
  <c r="C62" i="5"/>
  <c r="G61" i="5"/>
  <c r="F61" i="5"/>
  <c r="E61" i="5"/>
  <c r="D61" i="5"/>
  <c r="C61" i="5"/>
  <c r="G60" i="5"/>
  <c r="F60" i="5"/>
  <c r="E60" i="5"/>
  <c r="D60" i="5"/>
  <c r="C60" i="5"/>
  <c r="G59" i="5"/>
  <c r="F59" i="5"/>
  <c r="E59" i="5"/>
  <c r="D59" i="5"/>
  <c r="C59" i="5"/>
  <c r="G58" i="5"/>
  <c r="F58" i="5"/>
  <c r="E58" i="5"/>
  <c r="D58" i="5"/>
  <c r="C58" i="5"/>
  <c r="G57" i="5"/>
  <c r="F57" i="5"/>
  <c r="E57" i="5"/>
  <c r="D57" i="5"/>
  <c r="C57" i="5"/>
  <c r="G56" i="5"/>
  <c r="F56" i="5"/>
  <c r="E56" i="5"/>
  <c r="D56" i="5"/>
  <c r="C56" i="5"/>
  <c r="G55" i="5"/>
  <c r="F55" i="5"/>
  <c r="E55" i="5"/>
  <c r="D55" i="5"/>
  <c r="C55" i="5"/>
  <c r="G54" i="5"/>
  <c r="F54" i="5"/>
  <c r="E54" i="5"/>
  <c r="D54" i="5"/>
  <c r="C54" i="5"/>
  <c r="C53" i="5"/>
  <c r="G52" i="5"/>
  <c r="F52" i="5"/>
  <c r="E52" i="5"/>
  <c r="D52" i="5"/>
  <c r="C52" i="5"/>
  <c r="G51" i="5"/>
  <c r="F51" i="5"/>
  <c r="E51" i="5"/>
  <c r="D51" i="5"/>
  <c r="C51" i="5"/>
  <c r="G50" i="5"/>
  <c r="F50" i="5"/>
  <c r="E50" i="5"/>
  <c r="D50" i="5"/>
  <c r="C50" i="5"/>
  <c r="G49" i="5"/>
  <c r="F49" i="5"/>
  <c r="E49" i="5"/>
  <c r="D49" i="5"/>
  <c r="C49" i="5"/>
  <c r="G48" i="5"/>
  <c r="F48" i="5"/>
  <c r="E48" i="5"/>
  <c r="D48" i="5"/>
  <c r="C48" i="5"/>
  <c r="G47" i="5"/>
  <c r="F47" i="5"/>
  <c r="E47" i="5"/>
  <c r="D47" i="5"/>
  <c r="C47" i="5"/>
  <c r="G46" i="5"/>
  <c r="F46" i="5"/>
  <c r="E46" i="5"/>
  <c r="D46" i="5"/>
  <c r="C46" i="5"/>
  <c r="G45" i="5"/>
  <c r="F45" i="5"/>
  <c r="E45" i="5"/>
  <c r="D45" i="5"/>
  <c r="C45" i="5"/>
  <c r="G44" i="5"/>
  <c r="F44" i="5"/>
  <c r="E44" i="5"/>
  <c r="D44" i="5"/>
  <c r="C44" i="5"/>
  <c r="G43" i="5"/>
  <c r="F43" i="5"/>
  <c r="E43" i="5"/>
  <c r="D43" i="5"/>
  <c r="C43" i="5"/>
  <c r="G42" i="5"/>
  <c r="F42" i="5"/>
  <c r="E42" i="5"/>
  <c r="D42" i="5"/>
  <c r="C42" i="5"/>
  <c r="G41" i="5"/>
  <c r="F41" i="5"/>
  <c r="E41" i="5"/>
  <c r="D41" i="5"/>
  <c r="C41" i="5"/>
  <c r="G40" i="5"/>
  <c r="F40" i="5"/>
  <c r="E40" i="5"/>
  <c r="D40" i="5"/>
  <c r="C40" i="5"/>
  <c r="G39" i="5"/>
  <c r="F39" i="5"/>
  <c r="E39" i="5"/>
  <c r="D39" i="5"/>
  <c r="C39" i="5"/>
  <c r="G38" i="5"/>
  <c r="F38" i="5"/>
  <c r="E38" i="5"/>
  <c r="D38" i="5"/>
  <c r="C38" i="5"/>
  <c r="G37" i="5"/>
  <c r="F37" i="5"/>
  <c r="E37" i="5"/>
  <c r="D37" i="5"/>
  <c r="C37" i="5"/>
  <c r="G36" i="5"/>
  <c r="F36" i="5"/>
  <c r="E36" i="5"/>
  <c r="D36" i="5"/>
  <c r="C36" i="5"/>
  <c r="G35" i="5"/>
  <c r="F35" i="5"/>
  <c r="E35" i="5"/>
  <c r="D35" i="5"/>
  <c r="C35" i="5"/>
  <c r="G34" i="5"/>
  <c r="F34" i="5"/>
  <c r="E34" i="5"/>
  <c r="D34" i="5"/>
  <c r="C34" i="5"/>
  <c r="G33" i="5"/>
  <c r="F33" i="5"/>
  <c r="E33" i="5"/>
  <c r="D33" i="5"/>
  <c r="C33" i="5"/>
  <c r="G32" i="5"/>
  <c r="F32" i="5"/>
  <c r="E32" i="5"/>
  <c r="D32" i="5"/>
  <c r="C32" i="5"/>
  <c r="G31" i="5"/>
  <c r="F31" i="5"/>
  <c r="E31" i="5"/>
  <c r="D31" i="5"/>
  <c r="C31" i="5"/>
  <c r="C30" i="5"/>
  <c r="G29" i="5"/>
  <c r="F29" i="5"/>
  <c r="E29" i="5"/>
  <c r="D29" i="5"/>
  <c r="C29" i="5"/>
  <c r="G28" i="5"/>
  <c r="F28" i="5"/>
  <c r="E28" i="5"/>
  <c r="D28" i="5"/>
  <c r="C28" i="5"/>
  <c r="G27" i="5"/>
  <c r="F27" i="5"/>
  <c r="E27" i="5"/>
  <c r="D27" i="5"/>
  <c r="C27" i="5"/>
  <c r="G26" i="5"/>
  <c r="F26" i="5"/>
  <c r="E26" i="5"/>
  <c r="D26" i="5"/>
  <c r="C26" i="5"/>
  <c r="G25" i="5"/>
  <c r="F25" i="5"/>
  <c r="E25" i="5"/>
  <c r="D25" i="5"/>
  <c r="C25" i="5"/>
  <c r="G24" i="5"/>
  <c r="F24" i="5"/>
  <c r="E24" i="5"/>
  <c r="D24" i="5"/>
  <c r="C24" i="5"/>
  <c r="C23" i="5"/>
  <c r="C22" i="5"/>
  <c r="B22" i="5"/>
  <c r="C328" i="8"/>
  <c r="B328" i="8"/>
  <c r="C297" i="8"/>
  <c r="B297" i="8"/>
  <c r="C218" i="8"/>
  <c r="B218" i="8"/>
  <c r="C198" i="8"/>
  <c r="B198" i="8"/>
  <c r="C121" i="8"/>
  <c r="B121" i="8"/>
  <c r="C112" i="8"/>
  <c r="B112" i="8"/>
  <c r="C91" i="8"/>
  <c r="B91" i="8"/>
  <c r="B22" i="8"/>
  <c r="C22" i="8"/>
  <c r="C355" i="8"/>
  <c r="C329" i="8"/>
  <c r="C321" i="8"/>
  <c r="C309" i="8"/>
  <c r="C300" i="8"/>
  <c r="C298" i="8"/>
  <c r="C287" i="8"/>
  <c r="C279" i="8"/>
  <c r="C275" i="8"/>
  <c r="C262" i="8"/>
  <c r="C255" i="8"/>
  <c r="C247" i="8"/>
  <c r="C235" i="8"/>
  <c r="C224" i="8"/>
  <c r="C221" i="8"/>
  <c r="C219" i="8"/>
  <c r="C214" i="8"/>
  <c r="C211" i="8"/>
  <c r="C209" i="8"/>
  <c r="C202" i="8"/>
  <c r="C199" i="8"/>
  <c r="C190" i="8"/>
  <c r="C185" i="8"/>
  <c r="C180" i="8"/>
  <c r="C171" i="8"/>
  <c r="C148" i="8"/>
  <c r="C129" i="8"/>
  <c r="C122" i="8"/>
  <c r="C113" i="8"/>
  <c r="C109" i="8"/>
  <c r="C104" i="8"/>
  <c r="C96" i="8"/>
  <c r="C92" i="8"/>
  <c r="C81" i="8"/>
  <c r="C73" i="8"/>
  <c r="C53" i="8"/>
  <c r="C30" i="8"/>
  <c r="C23" i="8"/>
  <c r="C357" i="8"/>
  <c r="D357" i="8"/>
  <c r="E357" i="8"/>
  <c r="F357" i="8"/>
  <c r="G357" i="8"/>
  <c r="G356" i="8"/>
  <c r="F356" i="8"/>
  <c r="E356" i="8"/>
  <c r="D356" i="8"/>
  <c r="C356" i="8"/>
  <c r="C331" i="8"/>
  <c r="D331" i="8"/>
  <c r="E331" i="8"/>
  <c r="F331" i="8"/>
  <c r="G331" i="8"/>
  <c r="C332" i="8"/>
  <c r="D332" i="8"/>
  <c r="E332" i="8"/>
  <c r="F332" i="8"/>
  <c r="G332" i="8"/>
  <c r="C333" i="8"/>
  <c r="D333" i="8"/>
  <c r="E333" i="8"/>
  <c r="F333" i="8"/>
  <c r="G333" i="8"/>
  <c r="C334" i="8"/>
  <c r="D334" i="8"/>
  <c r="E334" i="8"/>
  <c r="F334" i="8"/>
  <c r="G334" i="8"/>
  <c r="C335" i="8"/>
  <c r="D335" i="8"/>
  <c r="E335" i="8"/>
  <c r="F335" i="8"/>
  <c r="G335" i="8"/>
  <c r="C336" i="8"/>
  <c r="D336" i="8"/>
  <c r="E336" i="8"/>
  <c r="F336" i="8"/>
  <c r="G336" i="8"/>
  <c r="C337" i="8"/>
  <c r="D337" i="8"/>
  <c r="E337" i="8"/>
  <c r="F337" i="8"/>
  <c r="G337" i="8"/>
  <c r="C338" i="8"/>
  <c r="D338" i="8"/>
  <c r="E338" i="8"/>
  <c r="F338" i="8"/>
  <c r="G338" i="8"/>
  <c r="C339" i="8"/>
  <c r="D339" i="8"/>
  <c r="E339" i="8"/>
  <c r="F339" i="8"/>
  <c r="G339" i="8"/>
  <c r="C341" i="8"/>
  <c r="D341" i="8"/>
  <c r="E341" i="8"/>
  <c r="F341" i="8"/>
  <c r="G341" i="8"/>
  <c r="C342" i="8"/>
  <c r="D342" i="8"/>
  <c r="E342" i="8"/>
  <c r="F342" i="8"/>
  <c r="G342" i="8"/>
  <c r="C343" i="8"/>
  <c r="D343" i="8"/>
  <c r="E343" i="8"/>
  <c r="F343" i="8"/>
  <c r="G343" i="8"/>
  <c r="C344" i="8"/>
  <c r="D344" i="8"/>
  <c r="E344" i="8"/>
  <c r="F344" i="8"/>
  <c r="G344" i="8"/>
  <c r="C345" i="8"/>
  <c r="D345" i="8"/>
  <c r="E345" i="8"/>
  <c r="F345" i="8"/>
  <c r="G345" i="8"/>
  <c r="C346" i="8"/>
  <c r="D346" i="8"/>
  <c r="E346" i="8"/>
  <c r="F346" i="8"/>
  <c r="G346" i="8"/>
  <c r="C347" i="8"/>
  <c r="D347" i="8"/>
  <c r="E347" i="8"/>
  <c r="F347" i="8"/>
  <c r="G347" i="8"/>
  <c r="C348" i="8"/>
  <c r="D348" i="8"/>
  <c r="E348" i="8"/>
  <c r="F348" i="8"/>
  <c r="G348" i="8"/>
  <c r="C349" i="8"/>
  <c r="D349" i="8"/>
  <c r="E349" i="8"/>
  <c r="F349" i="8"/>
  <c r="G349" i="8"/>
  <c r="C350" i="8"/>
  <c r="D350" i="8"/>
  <c r="E350" i="8"/>
  <c r="F350" i="8"/>
  <c r="G350" i="8"/>
  <c r="C351" i="8"/>
  <c r="D351" i="8"/>
  <c r="E351" i="8"/>
  <c r="F351" i="8"/>
  <c r="G351" i="8"/>
  <c r="G330" i="8"/>
  <c r="F330" i="8"/>
  <c r="E330" i="8"/>
  <c r="D330" i="8"/>
  <c r="C330" i="8"/>
  <c r="C323" i="8"/>
  <c r="D323" i="8"/>
  <c r="E323" i="8"/>
  <c r="F323" i="8"/>
  <c r="G323" i="8"/>
  <c r="C324" i="8"/>
  <c r="D324" i="8"/>
  <c r="E324" i="8"/>
  <c r="F324" i="8"/>
  <c r="G324" i="8"/>
  <c r="C325" i="8"/>
  <c r="D325" i="8"/>
  <c r="E325" i="8"/>
  <c r="F325" i="8"/>
  <c r="G325" i="8"/>
  <c r="C326" i="8"/>
  <c r="D326" i="8"/>
  <c r="E326" i="8"/>
  <c r="F326" i="8"/>
  <c r="G326" i="8"/>
  <c r="C327" i="8"/>
  <c r="D327" i="8"/>
  <c r="E327" i="8"/>
  <c r="F327" i="8"/>
  <c r="G327" i="8"/>
  <c r="G322" i="8"/>
  <c r="F322" i="8"/>
  <c r="E322" i="8"/>
  <c r="D322" i="8"/>
  <c r="C322" i="8"/>
  <c r="C311" i="8"/>
  <c r="D311" i="8"/>
  <c r="E311" i="8"/>
  <c r="F311" i="8"/>
  <c r="G311" i="8"/>
  <c r="C312" i="8"/>
  <c r="D312" i="8"/>
  <c r="E312" i="8"/>
  <c r="F312" i="8"/>
  <c r="G312" i="8"/>
  <c r="C313" i="8"/>
  <c r="D313" i="8"/>
  <c r="E313" i="8"/>
  <c r="F313" i="8"/>
  <c r="G313" i="8"/>
  <c r="C314" i="8"/>
  <c r="D314" i="8"/>
  <c r="E314" i="8"/>
  <c r="F314" i="8"/>
  <c r="G314" i="8"/>
  <c r="C315" i="8"/>
  <c r="D315" i="8"/>
  <c r="E315" i="8"/>
  <c r="F315" i="8"/>
  <c r="G315" i="8"/>
  <c r="C316" i="8"/>
  <c r="D316" i="8"/>
  <c r="E316" i="8"/>
  <c r="F316" i="8"/>
  <c r="G316" i="8"/>
  <c r="C317" i="8"/>
  <c r="D317" i="8"/>
  <c r="E317" i="8"/>
  <c r="F317" i="8"/>
  <c r="G317" i="8"/>
  <c r="C318" i="8"/>
  <c r="D318" i="8"/>
  <c r="E318" i="8"/>
  <c r="F318" i="8"/>
  <c r="G318" i="8"/>
  <c r="C319" i="8"/>
  <c r="D319" i="8"/>
  <c r="E319" i="8"/>
  <c r="F319" i="8"/>
  <c r="G319" i="8"/>
  <c r="C320" i="8"/>
  <c r="D320" i="8"/>
  <c r="E320" i="8"/>
  <c r="F320" i="8"/>
  <c r="G320" i="8"/>
  <c r="G310" i="8"/>
  <c r="F310" i="8"/>
  <c r="E310" i="8"/>
  <c r="D310" i="8"/>
  <c r="C310" i="8"/>
  <c r="C302" i="8"/>
  <c r="D302" i="8"/>
  <c r="E302" i="8"/>
  <c r="F302" i="8"/>
  <c r="G302" i="8"/>
  <c r="C303" i="8"/>
  <c r="D303" i="8"/>
  <c r="E303" i="8"/>
  <c r="F303" i="8"/>
  <c r="G303" i="8"/>
  <c r="C304" i="8"/>
  <c r="D304" i="8"/>
  <c r="E304" i="8"/>
  <c r="F304" i="8"/>
  <c r="G304" i="8"/>
  <c r="C305" i="8"/>
  <c r="D305" i="8"/>
  <c r="E305" i="8"/>
  <c r="F305" i="8"/>
  <c r="G305" i="8"/>
  <c r="C306" i="8"/>
  <c r="D306" i="8"/>
  <c r="E306" i="8"/>
  <c r="F306" i="8"/>
  <c r="G306" i="8"/>
  <c r="C307" i="8"/>
  <c r="D307" i="8"/>
  <c r="E307" i="8"/>
  <c r="F307" i="8"/>
  <c r="G307" i="8"/>
  <c r="C308" i="8"/>
  <c r="D308" i="8"/>
  <c r="E308" i="8"/>
  <c r="F308" i="8"/>
  <c r="G308" i="8"/>
  <c r="G301" i="8"/>
  <c r="F301" i="8"/>
  <c r="E301" i="8"/>
  <c r="D301" i="8"/>
  <c r="C301" i="8"/>
  <c r="G299" i="8"/>
  <c r="F299" i="8"/>
  <c r="E299" i="8"/>
  <c r="D299" i="8"/>
  <c r="C299" i="8"/>
  <c r="C289" i="8"/>
  <c r="D289" i="8"/>
  <c r="E289" i="8"/>
  <c r="F289" i="8"/>
  <c r="G289" i="8"/>
  <c r="C290" i="8"/>
  <c r="D290" i="8"/>
  <c r="E290" i="8"/>
  <c r="F290" i="8"/>
  <c r="G290" i="8"/>
  <c r="C291" i="8"/>
  <c r="D291" i="8"/>
  <c r="E291" i="8"/>
  <c r="F291" i="8"/>
  <c r="G291" i="8"/>
  <c r="C292" i="8"/>
  <c r="D292" i="8"/>
  <c r="E292" i="8"/>
  <c r="F292" i="8"/>
  <c r="G292" i="8"/>
  <c r="C293" i="8"/>
  <c r="D293" i="8"/>
  <c r="E293" i="8"/>
  <c r="F293" i="8"/>
  <c r="G293" i="8"/>
  <c r="C294" i="8"/>
  <c r="D294" i="8"/>
  <c r="E294" i="8"/>
  <c r="F294" i="8"/>
  <c r="G294" i="8"/>
  <c r="C295" i="8"/>
  <c r="D295" i="8"/>
  <c r="E295" i="8"/>
  <c r="F295" i="8"/>
  <c r="G295" i="8"/>
  <c r="C296" i="8"/>
  <c r="D296" i="8"/>
  <c r="E296" i="8"/>
  <c r="F296" i="8"/>
  <c r="G296" i="8"/>
  <c r="G288" i="8"/>
  <c r="F288" i="8"/>
  <c r="E288" i="8"/>
  <c r="D288" i="8"/>
  <c r="C288" i="8"/>
  <c r="C281" i="8"/>
  <c r="D281" i="8"/>
  <c r="E281" i="8"/>
  <c r="F281" i="8"/>
  <c r="G281" i="8"/>
  <c r="C282" i="8"/>
  <c r="D282" i="8"/>
  <c r="E282" i="8"/>
  <c r="F282" i="8"/>
  <c r="G282" i="8"/>
  <c r="C283" i="8"/>
  <c r="D283" i="8"/>
  <c r="E283" i="8"/>
  <c r="F283" i="8"/>
  <c r="G283" i="8"/>
  <c r="C284" i="8"/>
  <c r="D284" i="8"/>
  <c r="E284" i="8"/>
  <c r="F284" i="8"/>
  <c r="G284" i="8"/>
  <c r="C285" i="8"/>
  <c r="D285" i="8"/>
  <c r="E285" i="8"/>
  <c r="F285" i="8"/>
  <c r="G285" i="8"/>
  <c r="C286" i="8"/>
  <c r="D286" i="8"/>
  <c r="E286" i="8"/>
  <c r="F286" i="8"/>
  <c r="G286" i="8"/>
  <c r="G280" i="8"/>
  <c r="F280" i="8"/>
  <c r="E280" i="8"/>
  <c r="D280" i="8"/>
  <c r="C280" i="8"/>
  <c r="C277" i="8"/>
  <c r="D277" i="8"/>
  <c r="E277" i="8"/>
  <c r="F277" i="8"/>
  <c r="G277" i="8"/>
  <c r="C278" i="8"/>
  <c r="D278" i="8"/>
  <c r="E278" i="8"/>
  <c r="F278" i="8"/>
  <c r="G278" i="8"/>
  <c r="G276" i="8"/>
  <c r="F276" i="8"/>
  <c r="E276" i="8"/>
  <c r="D276" i="8"/>
  <c r="C276" i="8"/>
  <c r="C274" i="8"/>
  <c r="D274" i="8"/>
  <c r="E274" i="8"/>
  <c r="F274" i="8"/>
  <c r="G274" i="8"/>
  <c r="C264" i="8"/>
  <c r="D264" i="8"/>
  <c r="E264" i="8"/>
  <c r="F264" i="8"/>
  <c r="G264" i="8"/>
  <c r="C265" i="8"/>
  <c r="D265" i="8"/>
  <c r="E265" i="8"/>
  <c r="F265" i="8"/>
  <c r="G265" i="8"/>
  <c r="C266" i="8"/>
  <c r="D266" i="8"/>
  <c r="E266" i="8"/>
  <c r="F266" i="8"/>
  <c r="G266" i="8"/>
  <c r="C267" i="8"/>
  <c r="D267" i="8"/>
  <c r="E267" i="8"/>
  <c r="F267" i="8"/>
  <c r="G267" i="8"/>
  <c r="C268" i="8"/>
  <c r="D268" i="8"/>
  <c r="E268" i="8"/>
  <c r="F268" i="8"/>
  <c r="G268" i="8"/>
  <c r="C269" i="8"/>
  <c r="D269" i="8"/>
  <c r="E269" i="8"/>
  <c r="F269" i="8"/>
  <c r="G269" i="8"/>
  <c r="C270" i="8"/>
  <c r="D270" i="8"/>
  <c r="E270" i="8"/>
  <c r="F270" i="8"/>
  <c r="G270" i="8"/>
  <c r="C271" i="8"/>
  <c r="D271" i="8"/>
  <c r="E271" i="8"/>
  <c r="F271" i="8"/>
  <c r="G271" i="8"/>
  <c r="C272" i="8"/>
  <c r="D272" i="8"/>
  <c r="E272" i="8"/>
  <c r="F272" i="8"/>
  <c r="G272" i="8"/>
  <c r="C273" i="8"/>
  <c r="D273" i="8"/>
  <c r="E273" i="8"/>
  <c r="F273" i="8"/>
  <c r="G273" i="8"/>
  <c r="G263" i="8"/>
  <c r="F263" i="8"/>
  <c r="E263" i="8"/>
  <c r="D263" i="8"/>
  <c r="C263" i="8"/>
  <c r="C257" i="8"/>
  <c r="D257" i="8"/>
  <c r="E257" i="8"/>
  <c r="F257" i="8"/>
  <c r="G257" i="8"/>
  <c r="C258" i="8"/>
  <c r="D258" i="8"/>
  <c r="E258" i="8"/>
  <c r="F258" i="8"/>
  <c r="G258" i="8"/>
  <c r="C259" i="8"/>
  <c r="D259" i="8"/>
  <c r="E259" i="8"/>
  <c r="F259" i="8"/>
  <c r="G259" i="8"/>
  <c r="C260" i="8"/>
  <c r="D260" i="8"/>
  <c r="E260" i="8"/>
  <c r="F260" i="8"/>
  <c r="G260" i="8"/>
  <c r="C261" i="8"/>
  <c r="D261" i="8"/>
  <c r="E261" i="8"/>
  <c r="F261" i="8"/>
  <c r="G261" i="8"/>
  <c r="G256" i="8"/>
  <c r="F256" i="8"/>
  <c r="E256" i="8"/>
  <c r="D256" i="8"/>
  <c r="C256" i="8"/>
  <c r="C249" i="8"/>
  <c r="D249" i="8"/>
  <c r="E249" i="8"/>
  <c r="F249" i="8"/>
  <c r="G249" i="8"/>
  <c r="C250" i="8"/>
  <c r="D250" i="8"/>
  <c r="E250" i="8"/>
  <c r="F250" i="8"/>
  <c r="G250" i="8"/>
  <c r="C251" i="8"/>
  <c r="D251" i="8"/>
  <c r="E251" i="8"/>
  <c r="F251" i="8"/>
  <c r="G251" i="8"/>
  <c r="C252" i="8"/>
  <c r="D252" i="8"/>
  <c r="E252" i="8"/>
  <c r="F252" i="8"/>
  <c r="G252" i="8"/>
  <c r="C253" i="8"/>
  <c r="D253" i="8"/>
  <c r="E253" i="8"/>
  <c r="F253" i="8"/>
  <c r="G253" i="8"/>
  <c r="C254" i="8"/>
  <c r="D254" i="8"/>
  <c r="E254" i="8"/>
  <c r="F254" i="8"/>
  <c r="G254" i="8"/>
  <c r="G248" i="8"/>
  <c r="F248" i="8"/>
  <c r="E248" i="8"/>
  <c r="D248" i="8"/>
  <c r="C248" i="8"/>
  <c r="C237" i="8"/>
  <c r="D237" i="8"/>
  <c r="E237" i="8"/>
  <c r="F237" i="8"/>
  <c r="G237" i="8"/>
  <c r="C238" i="8"/>
  <c r="D238" i="8"/>
  <c r="E238" i="8"/>
  <c r="F238" i="8"/>
  <c r="G238" i="8"/>
  <c r="C239" i="8"/>
  <c r="D239" i="8"/>
  <c r="E239" i="8"/>
  <c r="F239" i="8"/>
  <c r="G239" i="8"/>
  <c r="C240" i="8"/>
  <c r="D240" i="8"/>
  <c r="E240" i="8"/>
  <c r="F240" i="8"/>
  <c r="G240" i="8"/>
  <c r="C241" i="8"/>
  <c r="D241" i="8"/>
  <c r="E241" i="8"/>
  <c r="F241" i="8"/>
  <c r="G241" i="8"/>
  <c r="C242" i="8"/>
  <c r="D242" i="8"/>
  <c r="E242" i="8"/>
  <c r="F242" i="8"/>
  <c r="G242" i="8"/>
  <c r="C243" i="8"/>
  <c r="D243" i="8"/>
  <c r="E243" i="8"/>
  <c r="F243" i="8"/>
  <c r="G243" i="8"/>
  <c r="C244" i="8"/>
  <c r="D244" i="8"/>
  <c r="E244" i="8"/>
  <c r="F244" i="8"/>
  <c r="G244" i="8"/>
  <c r="C245" i="8"/>
  <c r="D245" i="8"/>
  <c r="E245" i="8"/>
  <c r="F245" i="8"/>
  <c r="G245" i="8"/>
  <c r="C246" i="8"/>
  <c r="D246" i="8"/>
  <c r="E246" i="8"/>
  <c r="F246" i="8"/>
  <c r="G246" i="8"/>
  <c r="G236" i="8"/>
  <c r="F236" i="8"/>
  <c r="E236" i="8"/>
  <c r="D236" i="8"/>
  <c r="C236" i="8"/>
  <c r="C226" i="8"/>
  <c r="D226" i="8"/>
  <c r="E226" i="8"/>
  <c r="F226" i="8"/>
  <c r="G226" i="8"/>
  <c r="C227" i="8"/>
  <c r="D227" i="8"/>
  <c r="E227" i="8"/>
  <c r="F227" i="8"/>
  <c r="G227" i="8"/>
  <c r="C228" i="8"/>
  <c r="D228" i="8"/>
  <c r="E228" i="8"/>
  <c r="F228" i="8"/>
  <c r="G228" i="8"/>
  <c r="C229" i="8"/>
  <c r="D229" i="8"/>
  <c r="E229" i="8"/>
  <c r="F229" i="8"/>
  <c r="G229" i="8"/>
  <c r="C230" i="8"/>
  <c r="D230" i="8"/>
  <c r="E230" i="8"/>
  <c r="F230" i="8"/>
  <c r="G230" i="8"/>
  <c r="C231" i="8"/>
  <c r="D231" i="8"/>
  <c r="E231" i="8"/>
  <c r="F231" i="8"/>
  <c r="G231" i="8"/>
  <c r="C232" i="8"/>
  <c r="D232" i="8"/>
  <c r="E232" i="8"/>
  <c r="F232" i="8"/>
  <c r="G232" i="8"/>
  <c r="C233" i="8"/>
  <c r="D233" i="8"/>
  <c r="E233" i="8"/>
  <c r="F233" i="8"/>
  <c r="G233" i="8"/>
  <c r="C234" i="8"/>
  <c r="D234" i="8"/>
  <c r="E234" i="8"/>
  <c r="F234" i="8"/>
  <c r="G234" i="8"/>
  <c r="G225" i="8"/>
  <c r="F225" i="8"/>
  <c r="E225" i="8"/>
  <c r="D225" i="8"/>
  <c r="C225" i="8"/>
  <c r="C223" i="8"/>
  <c r="D223" i="8"/>
  <c r="E223" i="8"/>
  <c r="F223" i="8"/>
  <c r="G223" i="8"/>
  <c r="G222" i="8"/>
  <c r="F222" i="8"/>
  <c r="E222" i="8"/>
  <c r="D222" i="8"/>
  <c r="C222" i="8"/>
  <c r="G220" i="8"/>
  <c r="F220" i="8"/>
  <c r="E220" i="8"/>
  <c r="D220" i="8"/>
  <c r="C220" i="8"/>
  <c r="C216" i="8"/>
  <c r="D216" i="8"/>
  <c r="E216" i="8"/>
  <c r="F216" i="8"/>
  <c r="G216" i="8"/>
  <c r="C217" i="8"/>
  <c r="D217" i="8"/>
  <c r="E217" i="8"/>
  <c r="F217" i="8"/>
  <c r="G217" i="8"/>
  <c r="G215" i="8"/>
  <c r="F215" i="8"/>
  <c r="E215" i="8"/>
  <c r="D215" i="8"/>
  <c r="C215" i="8"/>
  <c r="C213" i="8"/>
  <c r="D213" i="8"/>
  <c r="E213" i="8"/>
  <c r="F213" i="8"/>
  <c r="G213" i="8"/>
  <c r="G212" i="8"/>
  <c r="F212" i="8"/>
  <c r="E212" i="8"/>
  <c r="D212" i="8"/>
  <c r="C212" i="8"/>
  <c r="G210" i="8"/>
  <c r="F210" i="8"/>
  <c r="E210" i="8"/>
  <c r="D210" i="8"/>
  <c r="C210" i="8"/>
  <c r="C204" i="8"/>
  <c r="D204" i="8"/>
  <c r="E204" i="8"/>
  <c r="F204" i="8"/>
  <c r="G204" i="8"/>
  <c r="C205" i="8"/>
  <c r="D205" i="8"/>
  <c r="E205" i="8"/>
  <c r="F205" i="8"/>
  <c r="G205" i="8"/>
  <c r="C206" i="8"/>
  <c r="D206" i="8"/>
  <c r="E206" i="8"/>
  <c r="F206" i="8"/>
  <c r="G206" i="8"/>
  <c r="C207" i="8"/>
  <c r="D207" i="8"/>
  <c r="E207" i="8"/>
  <c r="F207" i="8"/>
  <c r="G207" i="8"/>
  <c r="C208" i="8"/>
  <c r="D208" i="8"/>
  <c r="E208" i="8"/>
  <c r="F208" i="8"/>
  <c r="G208" i="8"/>
  <c r="G203" i="8"/>
  <c r="F203" i="8"/>
  <c r="E203" i="8"/>
  <c r="D203" i="8"/>
  <c r="C203" i="8"/>
  <c r="C201" i="8"/>
  <c r="D201" i="8"/>
  <c r="E201" i="8"/>
  <c r="F201" i="8"/>
  <c r="G201" i="8"/>
  <c r="G200" i="8"/>
  <c r="F200" i="8"/>
  <c r="E200" i="8"/>
  <c r="D200" i="8"/>
  <c r="C200" i="8"/>
  <c r="C192" i="8"/>
  <c r="D192" i="8"/>
  <c r="E192" i="8"/>
  <c r="F192" i="8"/>
  <c r="G192" i="8"/>
  <c r="C193" i="8"/>
  <c r="D193" i="8"/>
  <c r="E193" i="8"/>
  <c r="F193" i="8"/>
  <c r="G193" i="8"/>
  <c r="C194" i="8"/>
  <c r="D194" i="8"/>
  <c r="E194" i="8"/>
  <c r="F194" i="8"/>
  <c r="G194" i="8"/>
  <c r="C195" i="8"/>
  <c r="D195" i="8"/>
  <c r="E195" i="8"/>
  <c r="F195" i="8"/>
  <c r="G195" i="8"/>
  <c r="C196" i="8"/>
  <c r="D196" i="8"/>
  <c r="E196" i="8"/>
  <c r="F196" i="8"/>
  <c r="G196" i="8"/>
  <c r="C197" i="8"/>
  <c r="D197" i="8"/>
  <c r="E197" i="8"/>
  <c r="F197" i="8"/>
  <c r="G197" i="8"/>
  <c r="G191" i="8"/>
  <c r="F191" i="8"/>
  <c r="E191" i="8"/>
  <c r="D191" i="8"/>
  <c r="C191" i="8"/>
  <c r="C187" i="8"/>
  <c r="D187" i="8"/>
  <c r="E187" i="8"/>
  <c r="F187" i="8"/>
  <c r="G187" i="8"/>
  <c r="C188" i="8"/>
  <c r="D188" i="8"/>
  <c r="E188" i="8"/>
  <c r="F188" i="8"/>
  <c r="G188" i="8"/>
  <c r="C189" i="8"/>
  <c r="D189" i="8"/>
  <c r="E189" i="8"/>
  <c r="F189" i="8"/>
  <c r="G189" i="8"/>
  <c r="G186" i="8"/>
  <c r="F186" i="8"/>
  <c r="E186" i="8"/>
  <c r="D186" i="8"/>
  <c r="C186" i="8"/>
  <c r="C182" i="8"/>
  <c r="D182" i="8"/>
  <c r="E182" i="8"/>
  <c r="F182" i="8"/>
  <c r="G182" i="8"/>
  <c r="C183" i="8"/>
  <c r="D183" i="8"/>
  <c r="E183" i="8"/>
  <c r="F183" i="8"/>
  <c r="G183" i="8"/>
  <c r="C184" i="8"/>
  <c r="D184" i="8"/>
  <c r="E184" i="8"/>
  <c r="F184" i="8"/>
  <c r="G184" i="8"/>
  <c r="G181" i="8"/>
  <c r="F181" i="8"/>
  <c r="E181" i="8"/>
  <c r="D181" i="8"/>
  <c r="C181" i="8"/>
  <c r="C173" i="8"/>
  <c r="D173" i="8"/>
  <c r="E173" i="8"/>
  <c r="F173" i="8"/>
  <c r="G173" i="8"/>
  <c r="C174" i="8"/>
  <c r="D174" i="8"/>
  <c r="E174" i="8"/>
  <c r="F174" i="8"/>
  <c r="G174" i="8"/>
  <c r="C175" i="8"/>
  <c r="D175" i="8"/>
  <c r="E175" i="8"/>
  <c r="F175" i="8"/>
  <c r="G175" i="8"/>
  <c r="C176" i="8"/>
  <c r="D176" i="8"/>
  <c r="E176" i="8"/>
  <c r="F176" i="8"/>
  <c r="G176" i="8"/>
  <c r="C177" i="8"/>
  <c r="D177" i="8"/>
  <c r="E177" i="8"/>
  <c r="F177" i="8"/>
  <c r="G177" i="8"/>
  <c r="C178" i="8"/>
  <c r="D178" i="8"/>
  <c r="E178" i="8"/>
  <c r="F178" i="8"/>
  <c r="G178" i="8"/>
  <c r="C179" i="8"/>
  <c r="D179" i="8"/>
  <c r="E179" i="8"/>
  <c r="F179" i="8"/>
  <c r="G179" i="8"/>
  <c r="G172" i="8"/>
  <c r="F172" i="8"/>
  <c r="E172" i="8"/>
  <c r="D172" i="8"/>
  <c r="C172" i="8"/>
  <c r="C168" i="8"/>
  <c r="D168" i="8"/>
  <c r="E168" i="8"/>
  <c r="F168" i="8"/>
  <c r="G168" i="8"/>
  <c r="G167" i="8"/>
  <c r="F167" i="8"/>
  <c r="E167" i="8"/>
  <c r="D167" i="8"/>
  <c r="C167" i="8"/>
  <c r="C131" i="8"/>
  <c r="D131" i="8"/>
  <c r="E131" i="8"/>
  <c r="F131" i="8"/>
  <c r="G131" i="8"/>
  <c r="C132" i="8"/>
  <c r="D132" i="8"/>
  <c r="E132" i="8"/>
  <c r="F132" i="8"/>
  <c r="G132" i="8"/>
  <c r="C133" i="8"/>
  <c r="D133" i="8"/>
  <c r="E133" i="8"/>
  <c r="F133" i="8"/>
  <c r="G133" i="8"/>
  <c r="C134" i="8"/>
  <c r="D134" i="8"/>
  <c r="E134" i="8"/>
  <c r="F134" i="8"/>
  <c r="G134" i="8"/>
  <c r="C135" i="8"/>
  <c r="D135" i="8"/>
  <c r="E135" i="8"/>
  <c r="F135" i="8"/>
  <c r="G135" i="8"/>
  <c r="C136" i="8"/>
  <c r="D136" i="8"/>
  <c r="E136" i="8"/>
  <c r="F136" i="8"/>
  <c r="G136" i="8"/>
  <c r="C137" i="8"/>
  <c r="D137" i="8"/>
  <c r="E137" i="8"/>
  <c r="F137" i="8"/>
  <c r="G137" i="8"/>
  <c r="C138" i="8"/>
  <c r="D138" i="8"/>
  <c r="E138" i="8"/>
  <c r="F138" i="8"/>
  <c r="G138" i="8"/>
  <c r="C139" i="8"/>
  <c r="D139" i="8"/>
  <c r="E139" i="8"/>
  <c r="F139" i="8"/>
  <c r="G139" i="8"/>
  <c r="C140" i="8"/>
  <c r="D140" i="8"/>
  <c r="E140" i="8"/>
  <c r="F140" i="8"/>
  <c r="G140" i="8"/>
  <c r="C141" i="8"/>
  <c r="D141" i="8"/>
  <c r="E141" i="8"/>
  <c r="F141" i="8"/>
  <c r="G141" i="8"/>
  <c r="C142" i="8"/>
  <c r="D142" i="8"/>
  <c r="E142" i="8"/>
  <c r="F142" i="8"/>
  <c r="G142" i="8"/>
  <c r="C143" i="8"/>
  <c r="D143" i="8"/>
  <c r="E143" i="8"/>
  <c r="F143" i="8"/>
  <c r="G143" i="8"/>
  <c r="C144" i="8"/>
  <c r="D144" i="8"/>
  <c r="E144" i="8"/>
  <c r="F144" i="8"/>
  <c r="G144" i="8"/>
  <c r="C147" i="8"/>
  <c r="D147" i="8"/>
  <c r="E147" i="8"/>
  <c r="F147" i="8"/>
  <c r="G147" i="8"/>
  <c r="G130" i="8"/>
  <c r="F130" i="8"/>
  <c r="E130" i="8"/>
  <c r="D130" i="8"/>
  <c r="C130" i="8"/>
  <c r="C124" i="8"/>
  <c r="D124" i="8"/>
  <c r="E124" i="8"/>
  <c r="F124" i="8"/>
  <c r="G124" i="8"/>
  <c r="C125" i="8"/>
  <c r="D125" i="8"/>
  <c r="E125" i="8"/>
  <c r="F125" i="8"/>
  <c r="G125" i="8"/>
  <c r="C126" i="8"/>
  <c r="D126" i="8"/>
  <c r="E126" i="8"/>
  <c r="F126" i="8"/>
  <c r="G126" i="8"/>
  <c r="C127" i="8"/>
  <c r="D127" i="8"/>
  <c r="E127" i="8"/>
  <c r="F127" i="8"/>
  <c r="G127" i="8"/>
  <c r="C128" i="8"/>
  <c r="D128" i="8"/>
  <c r="E128" i="8"/>
  <c r="F128" i="8"/>
  <c r="G128" i="8"/>
  <c r="G123" i="8"/>
  <c r="F123" i="8"/>
  <c r="E123" i="8"/>
  <c r="D123" i="8"/>
  <c r="C123" i="8"/>
  <c r="C120" i="8"/>
  <c r="D120" i="8"/>
  <c r="E120" i="8"/>
  <c r="F120" i="8"/>
  <c r="G120" i="8"/>
  <c r="G119" i="8"/>
  <c r="F119" i="8"/>
  <c r="E119" i="8"/>
  <c r="D119" i="8"/>
  <c r="C119" i="8"/>
  <c r="C115" i="8"/>
  <c r="D115" i="8"/>
  <c r="E115" i="8"/>
  <c r="F115" i="8"/>
  <c r="G115" i="8"/>
  <c r="C116" i="8"/>
  <c r="D116" i="8"/>
  <c r="E116" i="8"/>
  <c r="F116" i="8"/>
  <c r="G116" i="8"/>
  <c r="C117" i="8"/>
  <c r="D117" i="8"/>
  <c r="E117" i="8"/>
  <c r="F117" i="8"/>
  <c r="G117" i="8"/>
  <c r="G114" i="8"/>
  <c r="F114" i="8"/>
  <c r="E114" i="8"/>
  <c r="D114" i="8"/>
  <c r="C114" i="8"/>
  <c r="C111" i="8"/>
  <c r="D111" i="8"/>
  <c r="E111" i="8"/>
  <c r="F111" i="8"/>
  <c r="G111" i="8"/>
  <c r="G110" i="8"/>
  <c r="F110" i="8"/>
  <c r="E110" i="8"/>
  <c r="D110" i="8"/>
  <c r="C110" i="8"/>
  <c r="C106" i="8"/>
  <c r="D106" i="8"/>
  <c r="E106" i="8"/>
  <c r="F106" i="8"/>
  <c r="G106" i="8"/>
  <c r="C107" i="8"/>
  <c r="D107" i="8"/>
  <c r="E107" i="8"/>
  <c r="F107" i="8"/>
  <c r="G107" i="8"/>
  <c r="C108" i="8"/>
  <c r="D108" i="8"/>
  <c r="E108" i="8"/>
  <c r="F108" i="8"/>
  <c r="G108" i="8"/>
  <c r="G105" i="8"/>
  <c r="F105" i="8"/>
  <c r="E105" i="8"/>
  <c r="D105" i="8"/>
  <c r="C105" i="8"/>
  <c r="C98" i="8"/>
  <c r="D98" i="8"/>
  <c r="E98" i="8"/>
  <c r="F98" i="8"/>
  <c r="G98" i="8"/>
  <c r="C99" i="8"/>
  <c r="D99" i="8"/>
  <c r="E99" i="8"/>
  <c r="F99" i="8"/>
  <c r="G99" i="8"/>
  <c r="C100" i="8"/>
  <c r="D100" i="8"/>
  <c r="E100" i="8"/>
  <c r="F100" i="8"/>
  <c r="G100" i="8"/>
  <c r="C101" i="8"/>
  <c r="D101" i="8"/>
  <c r="E101" i="8"/>
  <c r="F101" i="8"/>
  <c r="G101" i="8"/>
  <c r="C102" i="8"/>
  <c r="D102" i="8"/>
  <c r="E102" i="8"/>
  <c r="F102" i="8"/>
  <c r="G102" i="8"/>
  <c r="C103" i="8"/>
  <c r="D103" i="8"/>
  <c r="E103" i="8"/>
  <c r="F103" i="8"/>
  <c r="G103" i="8"/>
  <c r="G97" i="8"/>
  <c r="F97" i="8"/>
  <c r="E97" i="8"/>
  <c r="D97" i="8"/>
  <c r="C97" i="8"/>
  <c r="C94" i="8"/>
  <c r="D94" i="8"/>
  <c r="E94" i="8"/>
  <c r="F94" i="8"/>
  <c r="G94" i="8"/>
  <c r="C95" i="8"/>
  <c r="D95" i="8"/>
  <c r="E95" i="8"/>
  <c r="F95" i="8"/>
  <c r="G95" i="8"/>
  <c r="G93" i="8"/>
  <c r="F93" i="8"/>
  <c r="E93" i="8"/>
  <c r="D93" i="8"/>
  <c r="C93" i="8"/>
  <c r="C83" i="8"/>
  <c r="D83" i="8"/>
  <c r="E83" i="8"/>
  <c r="F83" i="8"/>
  <c r="G83" i="8"/>
  <c r="C84" i="8"/>
  <c r="D84" i="8"/>
  <c r="E84" i="8"/>
  <c r="F84" i="8"/>
  <c r="G84" i="8"/>
  <c r="C85" i="8"/>
  <c r="D85" i="8"/>
  <c r="E85" i="8"/>
  <c r="F85" i="8"/>
  <c r="G85" i="8"/>
  <c r="C86" i="8"/>
  <c r="D86" i="8"/>
  <c r="E86" i="8"/>
  <c r="F86" i="8"/>
  <c r="G86" i="8"/>
  <c r="C87" i="8"/>
  <c r="D87" i="8"/>
  <c r="E87" i="8"/>
  <c r="F87" i="8"/>
  <c r="G87" i="8"/>
  <c r="C88" i="8"/>
  <c r="D88" i="8"/>
  <c r="E88" i="8"/>
  <c r="F88" i="8"/>
  <c r="G88" i="8"/>
  <c r="C89" i="8"/>
  <c r="D89" i="8"/>
  <c r="E89" i="8"/>
  <c r="F89" i="8"/>
  <c r="G89" i="8"/>
  <c r="C90" i="8"/>
  <c r="D90" i="8"/>
  <c r="E90" i="8"/>
  <c r="F90" i="8"/>
  <c r="G90" i="8"/>
  <c r="G82" i="8"/>
  <c r="F82" i="8"/>
  <c r="E82" i="8"/>
  <c r="D82" i="8"/>
  <c r="C82" i="8"/>
  <c r="C75" i="8"/>
  <c r="D75" i="8"/>
  <c r="E75" i="8"/>
  <c r="F75" i="8"/>
  <c r="G75" i="8"/>
  <c r="C76" i="8"/>
  <c r="D76" i="8"/>
  <c r="E76" i="8"/>
  <c r="F76" i="8"/>
  <c r="G76" i="8"/>
  <c r="C77" i="8"/>
  <c r="D77" i="8"/>
  <c r="E77" i="8"/>
  <c r="F77" i="8"/>
  <c r="G77" i="8"/>
  <c r="C78" i="8"/>
  <c r="D78" i="8"/>
  <c r="E78" i="8"/>
  <c r="F78" i="8"/>
  <c r="G78" i="8"/>
  <c r="C79" i="8"/>
  <c r="D79" i="8"/>
  <c r="E79" i="8"/>
  <c r="F79" i="8"/>
  <c r="G79" i="8"/>
  <c r="C80" i="8"/>
  <c r="D80" i="8"/>
  <c r="E80" i="8"/>
  <c r="F80" i="8"/>
  <c r="G80" i="8"/>
  <c r="G74" i="8"/>
  <c r="F74" i="8"/>
  <c r="E74" i="8"/>
  <c r="D74" i="8"/>
  <c r="C74" i="8"/>
  <c r="C55" i="8"/>
  <c r="D55" i="8"/>
  <c r="E55" i="8"/>
  <c r="F55" i="8"/>
  <c r="G55" i="8"/>
  <c r="C56" i="8"/>
  <c r="D56" i="8"/>
  <c r="E56" i="8"/>
  <c r="F56" i="8"/>
  <c r="G56" i="8"/>
  <c r="C57" i="8"/>
  <c r="D57" i="8"/>
  <c r="E57" i="8"/>
  <c r="F57" i="8"/>
  <c r="G57" i="8"/>
  <c r="C58" i="8"/>
  <c r="D58" i="8"/>
  <c r="E58" i="8"/>
  <c r="F58" i="8"/>
  <c r="G58" i="8"/>
  <c r="C59" i="8"/>
  <c r="D59" i="8"/>
  <c r="E59" i="8"/>
  <c r="F59" i="8"/>
  <c r="G59" i="8"/>
  <c r="C60" i="8"/>
  <c r="D60" i="8"/>
  <c r="E60" i="8"/>
  <c r="F60" i="8"/>
  <c r="G60" i="8"/>
  <c r="C61" i="8"/>
  <c r="D61" i="8"/>
  <c r="E61" i="8"/>
  <c r="F61" i="8"/>
  <c r="G61" i="8"/>
  <c r="C62" i="8"/>
  <c r="D62" i="8"/>
  <c r="E62" i="8"/>
  <c r="F62" i="8"/>
  <c r="G62" i="8"/>
  <c r="C63" i="8"/>
  <c r="D63" i="8"/>
  <c r="E63" i="8"/>
  <c r="F63" i="8"/>
  <c r="G63" i="8"/>
  <c r="C64" i="8"/>
  <c r="D64" i="8"/>
  <c r="E64" i="8"/>
  <c r="F64" i="8"/>
  <c r="G64" i="8"/>
  <c r="C65" i="8"/>
  <c r="D65" i="8"/>
  <c r="E65" i="8"/>
  <c r="F65" i="8"/>
  <c r="G65" i="8"/>
  <c r="C66" i="8"/>
  <c r="D66" i="8"/>
  <c r="E66" i="8"/>
  <c r="F66" i="8"/>
  <c r="G66" i="8"/>
  <c r="C67" i="8"/>
  <c r="D67" i="8"/>
  <c r="E67" i="8"/>
  <c r="F67" i="8"/>
  <c r="G67" i="8"/>
  <c r="C68" i="8"/>
  <c r="D68" i="8"/>
  <c r="E68" i="8"/>
  <c r="F68" i="8"/>
  <c r="G68" i="8"/>
  <c r="C69" i="8"/>
  <c r="D69" i="8"/>
  <c r="E69" i="8"/>
  <c r="F69" i="8"/>
  <c r="G69" i="8"/>
  <c r="C70" i="8"/>
  <c r="D70" i="8"/>
  <c r="E70" i="8"/>
  <c r="F70" i="8"/>
  <c r="G70" i="8"/>
  <c r="G54" i="8"/>
  <c r="F54" i="8"/>
  <c r="E54" i="8"/>
  <c r="D54" i="8"/>
  <c r="C54" i="8"/>
  <c r="C32" i="8"/>
  <c r="D32" i="8"/>
  <c r="E32" i="8"/>
  <c r="F32" i="8"/>
  <c r="G32" i="8"/>
  <c r="C33" i="8"/>
  <c r="D33" i="8"/>
  <c r="E33" i="8"/>
  <c r="F33" i="8"/>
  <c r="G33" i="8"/>
  <c r="C34" i="8"/>
  <c r="D34" i="8"/>
  <c r="E34" i="8"/>
  <c r="F34" i="8"/>
  <c r="G34" i="8"/>
  <c r="C35" i="8"/>
  <c r="D35" i="8"/>
  <c r="E35" i="8"/>
  <c r="F35" i="8"/>
  <c r="G35" i="8"/>
  <c r="C36" i="8"/>
  <c r="D36" i="8"/>
  <c r="E36" i="8"/>
  <c r="F36" i="8"/>
  <c r="G36" i="8"/>
  <c r="C37" i="8"/>
  <c r="D37" i="8"/>
  <c r="E37" i="8"/>
  <c r="F37" i="8"/>
  <c r="G37" i="8"/>
  <c r="C38" i="8"/>
  <c r="D38" i="8"/>
  <c r="E38" i="8"/>
  <c r="F38" i="8"/>
  <c r="G38" i="8"/>
  <c r="C39" i="8"/>
  <c r="D39" i="8"/>
  <c r="E39" i="8"/>
  <c r="F39" i="8"/>
  <c r="G39" i="8"/>
  <c r="C40" i="8"/>
  <c r="D40" i="8"/>
  <c r="E40" i="8"/>
  <c r="F40" i="8"/>
  <c r="G40" i="8"/>
  <c r="C41" i="8"/>
  <c r="D41" i="8"/>
  <c r="E41" i="8"/>
  <c r="F41" i="8"/>
  <c r="G41" i="8"/>
  <c r="C42" i="8"/>
  <c r="D42" i="8"/>
  <c r="E42" i="8"/>
  <c r="F42" i="8"/>
  <c r="G42" i="8"/>
  <c r="C43" i="8"/>
  <c r="D43" i="8"/>
  <c r="E43" i="8"/>
  <c r="F43" i="8"/>
  <c r="G43" i="8"/>
  <c r="C44" i="8"/>
  <c r="D44" i="8"/>
  <c r="E44" i="8"/>
  <c r="F44" i="8"/>
  <c r="G44" i="8"/>
  <c r="C45" i="8"/>
  <c r="D45" i="8"/>
  <c r="E45" i="8"/>
  <c r="F45" i="8"/>
  <c r="G45" i="8"/>
  <c r="C46" i="8"/>
  <c r="D46" i="8"/>
  <c r="E46" i="8"/>
  <c r="F46" i="8"/>
  <c r="G46" i="8"/>
  <c r="C47" i="8"/>
  <c r="D47" i="8"/>
  <c r="E47" i="8"/>
  <c r="F47" i="8"/>
  <c r="G47" i="8"/>
  <c r="C48" i="8"/>
  <c r="D48" i="8"/>
  <c r="E48" i="8"/>
  <c r="F48" i="8"/>
  <c r="G48" i="8"/>
  <c r="C49" i="8"/>
  <c r="D49" i="8"/>
  <c r="E49" i="8"/>
  <c r="F49" i="8"/>
  <c r="G49" i="8"/>
  <c r="C50" i="8"/>
  <c r="D50" i="8"/>
  <c r="E50" i="8"/>
  <c r="F50" i="8"/>
  <c r="G50" i="8"/>
  <c r="C51" i="8"/>
  <c r="D51" i="8"/>
  <c r="E51" i="8"/>
  <c r="F51" i="8"/>
  <c r="G51" i="8"/>
  <c r="C52" i="8"/>
  <c r="D52" i="8"/>
  <c r="E52" i="8"/>
  <c r="F52" i="8"/>
  <c r="G52" i="8"/>
  <c r="G31" i="8"/>
  <c r="F31" i="8"/>
  <c r="E31" i="8"/>
  <c r="D31" i="8"/>
  <c r="C31" i="8"/>
  <c r="C25" i="8"/>
  <c r="D25" i="8"/>
  <c r="E25" i="8"/>
  <c r="F25" i="8"/>
  <c r="G25" i="8"/>
  <c r="C26" i="8"/>
  <c r="D26" i="8"/>
  <c r="E26" i="8"/>
  <c r="F26" i="8"/>
  <c r="G26" i="8"/>
  <c r="C27" i="8"/>
  <c r="D27" i="8"/>
  <c r="E27" i="8"/>
  <c r="F27" i="8"/>
  <c r="G27" i="8"/>
  <c r="C28" i="8"/>
  <c r="D28" i="8"/>
  <c r="E28" i="8"/>
  <c r="F28" i="8"/>
  <c r="G28" i="8"/>
  <c r="C29" i="8"/>
  <c r="D29" i="8"/>
  <c r="E29" i="8"/>
  <c r="F29" i="8"/>
  <c r="G29" i="8"/>
  <c r="G24" i="8"/>
  <c r="F24" i="8"/>
  <c r="E24" i="8"/>
  <c r="D24" i="8"/>
  <c r="C24" i="8"/>
  <c r="N175" i="1"/>
  <c r="H175" i="8" s="1"/>
  <c r="N174" i="1"/>
  <c r="H174" i="5" s="1"/>
  <c r="N174" i="5" s="1"/>
  <c r="N173" i="1"/>
  <c r="H173" i="8" s="1"/>
  <c r="N172" i="1"/>
  <c r="H172" i="8" s="1"/>
  <c r="N172" i="8" s="1"/>
  <c r="N177" i="1"/>
  <c r="H177" i="8" s="1"/>
  <c r="N176" i="1"/>
  <c r="H176" i="8" s="1"/>
  <c r="N179" i="1"/>
  <c r="N178" i="1"/>
  <c r="H178" i="5" s="1"/>
  <c r="N178" i="5" s="1"/>
  <c r="N120" i="1"/>
  <c r="H120" i="8" s="1"/>
  <c r="N117" i="1"/>
  <c r="N116" i="1"/>
  <c r="H116" i="8" s="1"/>
  <c r="N115" i="1"/>
  <c r="H115" i="8" s="1"/>
  <c r="N286" i="1"/>
  <c r="H286" i="5" s="1"/>
  <c r="N286" i="5" s="1"/>
  <c r="N285" i="1"/>
  <c r="H285" i="5" s="1"/>
  <c r="N285" i="5" s="1"/>
  <c r="N284" i="1"/>
  <c r="H284" i="5" s="1"/>
  <c r="N284" i="5" s="1"/>
  <c r="N283" i="1"/>
  <c r="H283" i="5" s="1"/>
  <c r="N283" i="5" s="1"/>
  <c r="N282" i="1"/>
  <c r="H282" i="5" s="1"/>
  <c r="N282" i="5" s="1"/>
  <c r="N281" i="1"/>
  <c r="H281" i="5" s="1"/>
  <c r="N281" i="5" s="1"/>
  <c r="N292" i="1"/>
  <c r="H292" i="5" s="1"/>
  <c r="N292" i="5" s="1"/>
  <c r="N280" i="1"/>
  <c r="H280" i="8" s="1"/>
  <c r="N263" i="1"/>
  <c r="H263" i="5" s="1"/>
  <c r="N263" i="5" s="1"/>
  <c r="N265" i="1"/>
  <c r="H265" i="8" s="1"/>
  <c r="N264" i="1"/>
  <c r="H264" i="8" s="1"/>
  <c r="N264" i="8" s="1"/>
  <c r="N69" i="1"/>
  <c r="H69" i="5" s="1"/>
  <c r="N69" i="5" s="1"/>
  <c r="N57" i="1"/>
  <c r="N56" i="1"/>
  <c r="H56" i="5" s="1"/>
  <c r="N56" i="5" s="1"/>
  <c r="N55" i="1"/>
  <c r="H55" i="8" s="1"/>
  <c r="N54" i="1"/>
  <c r="H54" i="5" s="1"/>
  <c r="N54" i="5" s="1"/>
  <c r="N40" i="1"/>
  <c r="H40" i="8" s="1"/>
  <c r="N39" i="1"/>
  <c r="N38" i="1"/>
  <c r="H38" i="5" s="1"/>
  <c r="N38" i="5" s="1"/>
  <c r="N37" i="1"/>
  <c r="H37" i="8" s="1"/>
  <c r="N36" i="1"/>
  <c r="H36" i="8" s="1"/>
  <c r="N36" i="8" s="1"/>
  <c r="N35" i="1"/>
  <c r="H35" i="5" s="1"/>
  <c r="N35" i="5" s="1"/>
  <c r="N34" i="1"/>
  <c r="H34" i="5" s="1"/>
  <c r="N34" i="5" s="1"/>
  <c r="N33" i="1"/>
  <c r="H33" i="8" s="1"/>
  <c r="N135" i="1"/>
  <c r="H135" i="5" s="1"/>
  <c r="N135" i="5" s="1"/>
  <c r="N136" i="1"/>
  <c r="H136" i="8" s="1"/>
  <c r="N136" i="8" s="1"/>
  <c r="N27" i="1"/>
  <c r="H27" i="5" s="1"/>
  <c r="N27" i="5" s="1"/>
  <c r="N294" i="1"/>
  <c r="H294" i="8" s="1"/>
  <c r="N295" i="1"/>
  <c r="H295" i="8" s="1"/>
  <c r="N296" i="1"/>
  <c r="H296" i="8" s="1"/>
  <c r="N293" i="1"/>
  <c r="H293" i="8" s="1"/>
  <c r="N90" i="1"/>
  <c r="H90" i="5" s="1"/>
  <c r="N90" i="5" s="1"/>
  <c r="N89" i="1"/>
  <c r="H89" i="8" s="1"/>
  <c r="N88" i="1"/>
  <c r="H88" i="5" s="1"/>
  <c r="N88" i="5" s="1"/>
  <c r="N87" i="1"/>
  <c r="N86" i="1"/>
  <c r="H86" i="8" s="1"/>
  <c r="N85" i="1"/>
  <c r="H85" i="8" s="1"/>
  <c r="N84" i="1"/>
  <c r="N83" i="1"/>
  <c r="N82" i="1"/>
  <c r="H82" i="8" s="1"/>
  <c r="N252" i="1"/>
  <c r="H252" i="5" s="1"/>
  <c r="N252" i="5" s="1"/>
  <c r="N254" i="1"/>
  <c r="N253" i="1"/>
  <c r="N251" i="1"/>
  <c r="H251" i="5" s="1"/>
  <c r="N251" i="5" s="1"/>
  <c r="N290" i="1"/>
  <c r="N289" i="1"/>
  <c r="H289" i="5" s="1"/>
  <c r="N289" i="5" s="1"/>
  <c r="N288" i="1"/>
  <c r="H288" i="5" s="1"/>
  <c r="N288" i="5" s="1"/>
  <c r="N239" i="1"/>
  <c r="N238" i="1"/>
  <c r="H238" i="8" s="1"/>
  <c r="N237" i="1"/>
  <c r="H237" i="5" s="1"/>
  <c r="N237" i="5" s="1"/>
  <c r="N236" i="1"/>
  <c r="H236" i="5" s="1"/>
  <c r="N236" i="5" s="1"/>
  <c r="N227" i="1"/>
  <c r="H227" i="8" s="1"/>
  <c r="N226" i="1"/>
  <c r="H226" i="5" s="1"/>
  <c r="N226" i="5" s="1"/>
  <c r="N225" i="1"/>
  <c r="H225" i="8" s="1"/>
  <c r="N225" i="8" s="1"/>
  <c r="N79" i="1"/>
  <c r="H79" i="8" s="1"/>
  <c r="N80" i="1"/>
  <c r="H80" i="5" s="1"/>
  <c r="N80" i="5" s="1"/>
  <c r="N144" i="1"/>
  <c r="H144" i="5" s="1"/>
  <c r="N144" i="5" s="1"/>
  <c r="N65" i="1"/>
  <c r="H65" i="8" s="1"/>
  <c r="N66" i="1"/>
  <c r="N67" i="1"/>
  <c r="N68" i="1"/>
  <c r="H68" i="5" s="1"/>
  <c r="N68" i="5" s="1"/>
  <c r="N64" i="1"/>
  <c r="H64" i="8" s="1"/>
  <c r="N63" i="1"/>
  <c r="N52" i="1"/>
  <c r="H52" i="5" s="1"/>
  <c r="N52" i="5" s="1"/>
  <c r="N51" i="1"/>
  <c r="H51" i="5" s="1"/>
  <c r="N51" i="5" s="1"/>
  <c r="N50" i="1"/>
  <c r="H50" i="8" s="1"/>
  <c r="N49" i="1"/>
  <c r="N48" i="1"/>
  <c r="H48" i="5" s="1"/>
  <c r="N48" i="5" s="1"/>
  <c r="N47" i="1"/>
  <c r="H47" i="5" s="1"/>
  <c r="N47" i="5" s="1"/>
  <c r="N46" i="1"/>
  <c r="H46" i="8" s="1"/>
  <c r="N43" i="1"/>
  <c r="H43" i="8" s="1"/>
  <c r="N41" i="1"/>
  <c r="H41" i="5" s="1"/>
  <c r="N41" i="5" s="1"/>
  <c r="N29" i="1"/>
  <c r="H29" i="8" s="1"/>
  <c r="N142" i="1"/>
  <c r="H142" i="5" s="1"/>
  <c r="N142" i="5" s="1"/>
  <c r="N143" i="1"/>
  <c r="H143" i="8" s="1"/>
  <c r="N141" i="1"/>
  <c r="H141" i="5" s="1"/>
  <c r="N141" i="5" s="1"/>
  <c r="N140" i="1"/>
  <c r="H140" i="8" s="1"/>
  <c r="N139" i="1"/>
  <c r="H139" i="8" s="1"/>
  <c r="N138" i="1"/>
  <c r="H138" i="5" s="1"/>
  <c r="N138" i="5" s="1"/>
  <c r="N137" i="1"/>
  <c r="N134" i="1"/>
  <c r="N61" i="1"/>
  <c r="H61" i="8" s="1"/>
  <c r="N60" i="1"/>
  <c r="H60" i="8" s="1"/>
  <c r="H162" i="5" l="1"/>
  <c r="N162" i="5" s="1"/>
  <c r="H166" i="8"/>
  <c r="N166" i="8" s="1"/>
  <c r="H158" i="5"/>
  <c r="N158" i="5" s="1"/>
  <c r="H164" i="8"/>
  <c r="N164" i="8" s="1"/>
  <c r="H160" i="5"/>
  <c r="N160" i="5" s="1"/>
  <c r="H156" i="5"/>
  <c r="N156" i="5" s="1"/>
  <c r="H149" i="5"/>
  <c r="N149" i="5" s="1"/>
  <c r="H165" i="5"/>
  <c r="N165" i="5" s="1"/>
  <c r="H146" i="8"/>
  <c r="N146" i="8" s="1"/>
  <c r="H170" i="8"/>
  <c r="N170" i="8" s="1"/>
  <c r="H71" i="5"/>
  <c r="N71" i="5" s="1"/>
  <c r="H72" i="8"/>
  <c r="N72" i="8" s="1"/>
  <c r="H169" i="8"/>
  <c r="N169" i="8" s="1"/>
  <c r="H353" i="8"/>
  <c r="N353" i="8" s="1"/>
  <c r="H145" i="8"/>
  <c r="N145" i="8" s="1"/>
  <c r="H64" i="5"/>
  <c r="N64" i="5" s="1"/>
  <c r="H33" i="5"/>
  <c r="N33" i="5" s="1"/>
  <c r="H351" i="5"/>
  <c r="N351" i="5" s="1"/>
  <c r="H61" i="5"/>
  <c r="N61" i="5" s="1"/>
  <c r="H82" i="5"/>
  <c r="N82" i="5" s="1"/>
  <c r="H52" i="8"/>
  <c r="N52" i="8" s="1"/>
  <c r="H47" i="8"/>
  <c r="H68" i="8"/>
  <c r="H354" i="8"/>
  <c r="H284" i="8"/>
  <c r="H115" i="5"/>
  <c r="N115" i="5" s="1"/>
  <c r="H288" i="8"/>
  <c r="H289" i="8"/>
  <c r="H79" i="5"/>
  <c r="N79" i="5" s="1"/>
  <c r="H54" i="8"/>
  <c r="H69" i="8"/>
  <c r="H60" i="5"/>
  <c r="N60" i="5" s="1"/>
  <c r="H280" i="5"/>
  <c r="N280" i="5" s="1"/>
  <c r="H135" i="8"/>
  <c r="N135" i="8" s="1"/>
  <c r="H29" i="5"/>
  <c r="N29" i="5" s="1"/>
  <c r="H236" i="8"/>
  <c r="N236" i="8" s="1"/>
  <c r="H252" i="8"/>
  <c r="H251" i="8"/>
  <c r="H263" i="8"/>
  <c r="H285" i="8"/>
  <c r="N285" i="8" s="1"/>
  <c r="H283" i="8"/>
  <c r="H40" i="5"/>
  <c r="N40" i="5" s="1"/>
  <c r="H143" i="5"/>
  <c r="N143" i="5" s="1"/>
  <c r="H139" i="5"/>
  <c r="N139" i="5" s="1"/>
  <c r="H120" i="5"/>
  <c r="N120" i="5" s="1"/>
  <c r="H176" i="5"/>
  <c r="N176" i="5" s="1"/>
  <c r="H144" i="8"/>
  <c r="H292" i="8"/>
  <c r="N292" i="8" s="1"/>
  <c r="H65" i="5"/>
  <c r="N65" i="5" s="1"/>
  <c r="H116" i="5"/>
  <c r="N116" i="5" s="1"/>
  <c r="H80" i="8"/>
  <c r="H175" i="5"/>
  <c r="N175" i="5" s="1"/>
  <c r="H140" i="5"/>
  <c r="N140" i="5" s="1"/>
  <c r="H142" i="8"/>
  <c r="N142" i="8" s="1"/>
  <c r="H36" i="5"/>
  <c r="N36" i="5" s="1"/>
  <c r="H295" i="5"/>
  <c r="N295" i="5" s="1"/>
  <c r="H141" i="8"/>
  <c r="H173" i="5"/>
  <c r="N173" i="5" s="1"/>
  <c r="H86" i="5"/>
  <c r="N86" i="5" s="1"/>
  <c r="H51" i="8"/>
  <c r="H138" i="8"/>
  <c r="N138" i="8" s="1"/>
  <c r="H264" i="5"/>
  <c r="N264" i="5" s="1"/>
  <c r="H56" i="8"/>
  <c r="H177" i="5"/>
  <c r="N177" i="5" s="1"/>
  <c r="H41" i="8"/>
  <c r="N41" i="8" s="1"/>
  <c r="H296" i="5"/>
  <c r="N296" i="5" s="1"/>
  <c r="H172" i="5"/>
  <c r="N172" i="5" s="1"/>
  <c r="H37" i="5"/>
  <c r="N37" i="5" s="1"/>
  <c r="H38" i="8"/>
  <c r="H227" i="5"/>
  <c r="N227" i="5" s="1"/>
  <c r="H174" i="8"/>
  <c r="H89" i="5"/>
  <c r="N89" i="5" s="1"/>
  <c r="H50" i="5"/>
  <c r="N50" i="5" s="1"/>
  <c r="H90" i="8"/>
  <c r="H226" i="8"/>
  <c r="H55" i="5"/>
  <c r="N55" i="5" s="1"/>
  <c r="H265" i="5"/>
  <c r="N265" i="5" s="1"/>
  <c r="H293" i="5"/>
  <c r="N293" i="5" s="1"/>
  <c r="H286" i="8"/>
  <c r="H43" i="5"/>
  <c r="N43" i="5" s="1"/>
  <c r="H35" i="8"/>
  <c r="H281" i="8"/>
  <c r="N281" i="8" s="1"/>
  <c r="H34" i="8"/>
  <c r="H49" i="5"/>
  <c r="N49" i="5" s="1"/>
  <c r="H49" i="8"/>
  <c r="H63" i="5"/>
  <c r="N63" i="5" s="1"/>
  <c r="H63" i="8"/>
  <c r="H282" i="8"/>
  <c r="H253" i="8"/>
  <c r="H253" i="5"/>
  <c r="N253" i="5" s="1"/>
  <c r="H136" i="5"/>
  <c r="N136" i="5" s="1"/>
  <c r="H239" i="8"/>
  <c r="H239" i="5"/>
  <c r="N239" i="5" s="1"/>
  <c r="H237" i="8"/>
  <c r="H254" i="8"/>
  <c r="H254" i="5"/>
  <c r="N254" i="5" s="1"/>
  <c r="H83" i="8"/>
  <c r="H83" i="5"/>
  <c r="N83" i="5" s="1"/>
  <c r="H66" i="5"/>
  <c r="N66" i="5" s="1"/>
  <c r="H66" i="8"/>
  <c r="H46" i="5"/>
  <c r="N46" i="5" s="1"/>
  <c r="H290" i="8"/>
  <c r="H290" i="5"/>
  <c r="N290" i="5" s="1"/>
  <c r="H117" i="5"/>
  <c r="N117" i="5" s="1"/>
  <c r="H117" i="8"/>
  <c r="N117" i="8" s="1"/>
  <c r="H238" i="5"/>
  <c r="N238" i="5" s="1"/>
  <c r="H39" i="5"/>
  <c r="N39" i="5" s="1"/>
  <c r="H39" i="8"/>
  <c r="H178" i="8"/>
  <c r="H294" i="5"/>
  <c r="N294" i="5" s="1"/>
  <c r="H179" i="8"/>
  <c r="H179" i="5"/>
  <c r="N179" i="5" s="1"/>
  <c r="H67" i="5"/>
  <c r="N67" i="5" s="1"/>
  <c r="H67" i="8"/>
  <c r="N67" i="8" s="1"/>
  <c r="H84" i="5"/>
  <c r="N84" i="5" s="1"/>
  <c r="H84" i="8"/>
  <c r="H27" i="8"/>
  <c r="N27" i="8" s="1"/>
  <c r="H134" i="5"/>
  <c r="N134" i="5" s="1"/>
  <c r="H134" i="8"/>
  <c r="H137" i="5"/>
  <c r="N137" i="5" s="1"/>
  <c r="H137" i="8"/>
  <c r="H87" i="5"/>
  <c r="N87" i="5" s="1"/>
  <c r="H87" i="8"/>
  <c r="N87" i="8" s="1"/>
  <c r="H57" i="5"/>
  <c r="N57" i="5" s="1"/>
  <c r="H57" i="8"/>
  <c r="N57" i="8" s="1"/>
  <c r="H85" i="5"/>
  <c r="N85" i="5" s="1"/>
  <c r="H48" i="8"/>
  <c r="H88" i="8"/>
  <c r="H225" i="5"/>
  <c r="N225" i="5" s="1"/>
  <c r="N147" i="1"/>
  <c r="N133" i="1"/>
  <c r="N132" i="1"/>
  <c r="N131" i="1"/>
  <c r="N130" i="1"/>
  <c r="N291" i="1"/>
  <c r="N278" i="1"/>
  <c r="N277" i="1"/>
  <c r="N276" i="1"/>
  <c r="N274" i="1"/>
  <c r="N273" i="1"/>
  <c r="N272" i="1"/>
  <c r="N271" i="1"/>
  <c r="N270" i="1"/>
  <c r="N269" i="1"/>
  <c r="N268" i="1"/>
  <c r="N267" i="1"/>
  <c r="N266" i="1"/>
  <c r="N250" i="1"/>
  <c r="N249" i="1"/>
  <c r="N248" i="1"/>
  <c r="N246" i="1"/>
  <c r="N245" i="1"/>
  <c r="N244" i="1"/>
  <c r="N243" i="1"/>
  <c r="N242" i="1"/>
  <c r="N241" i="1"/>
  <c r="N240" i="1"/>
  <c r="N234" i="1"/>
  <c r="N233" i="1"/>
  <c r="N232" i="1"/>
  <c r="N231" i="1"/>
  <c r="N230" i="1"/>
  <c r="N229" i="1"/>
  <c r="N228" i="1"/>
  <c r="N223" i="1"/>
  <c r="N222" i="1"/>
  <c r="N220" i="1"/>
  <c r="N217" i="1"/>
  <c r="N216" i="1"/>
  <c r="N215" i="1"/>
  <c r="N213" i="1"/>
  <c r="N212" i="1"/>
  <c r="N210" i="1"/>
  <c r="N208" i="1"/>
  <c r="N207" i="1"/>
  <c r="N206" i="1"/>
  <c r="N205" i="1"/>
  <c r="N204" i="1"/>
  <c r="N203" i="1"/>
  <c r="N201" i="1"/>
  <c r="N200" i="1"/>
  <c r="N197" i="1"/>
  <c r="N196" i="1"/>
  <c r="N195" i="1"/>
  <c r="N194" i="1"/>
  <c r="N193" i="1"/>
  <c r="N192" i="1"/>
  <c r="N191" i="1"/>
  <c r="N189" i="1"/>
  <c r="N188" i="1"/>
  <c r="N187" i="1"/>
  <c r="N186" i="1"/>
  <c r="N184" i="1"/>
  <c r="N183" i="1"/>
  <c r="N182" i="1"/>
  <c r="N181" i="1"/>
  <c r="N168" i="1"/>
  <c r="N128" i="1"/>
  <c r="N127" i="1"/>
  <c r="N126" i="1"/>
  <c r="N125" i="1"/>
  <c r="N124" i="1"/>
  <c r="N123" i="1"/>
  <c r="N261" i="1"/>
  <c r="N260" i="1"/>
  <c r="N259" i="1"/>
  <c r="N258" i="1"/>
  <c r="N257" i="1"/>
  <c r="N256" i="1"/>
  <c r="N119" i="1"/>
  <c r="N114" i="1"/>
  <c r="N44" i="1"/>
  <c r="N45" i="1"/>
  <c r="N74" i="1"/>
  <c r="H48" i="6" s="1"/>
  <c r="N77" i="1"/>
  <c r="H51" i="6" s="1"/>
  <c r="N75" i="1"/>
  <c r="H49" i="6" s="1"/>
  <c r="N28" i="1"/>
  <c r="N111" i="1"/>
  <c r="N110" i="1"/>
  <c r="N108" i="1"/>
  <c r="N107" i="1"/>
  <c r="N106" i="1"/>
  <c r="N105" i="1"/>
  <c r="N103" i="1"/>
  <c r="N102" i="1"/>
  <c r="N101" i="1"/>
  <c r="N100" i="1"/>
  <c r="N99" i="1"/>
  <c r="N98" i="1"/>
  <c r="N97" i="1"/>
  <c r="N95" i="1"/>
  <c r="N94" i="1"/>
  <c r="N93" i="1"/>
  <c r="H193" i="5" l="1"/>
  <c r="N193" i="5" s="1"/>
  <c r="H193" i="8"/>
  <c r="H128" i="5"/>
  <c r="N128" i="5" s="1"/>
  <c r="H128" i="8"/>
  <c r="H100" i="5"/>
  <c r="N100" i="5" s="1"/>
  <c r="H100" i="8"/>
  <c r="H222" i="8"/>
  <c r="H222" i="5"/>
  <c r="N222" i="5" s="1"/>
  <c r="H106" i="8"/>
  <c r="H106" i="5"/>
  <c r="N106" i="5" s="1"/>
  <c r="H196" i="8"/>
  <c r="H196" i="5"/>
  <c r="N196" i="5" s="1"/>
  <c r="H274" i="8"/>
  <c r="H274" i="5"/>
  <c r="N274" i="5" s="1"/>
  <c r="H232" i="5"/>
  <c r="N232" i="5" s="1"/>
  <c r="H232" i="8"/>
  <c r="H108" i="8"/>
  <c r="H108" i="5"/>
  <c r="N108" i="5" s="1"/>
  <c r="H277" i="5"/>
  <c r="N277" i="5" s="1"/>
  <c r="H277" i="8"/>
  <c r="H168" i="5"/>
  <c r="N168" i="5" s="1"/>
  <c r="H168" i="8"/>
  <c r="H291" i="8"/>
  <c r="H291" i="5"/>
  <c r="N291" i="5" s="1"/>
  <c r="H242" i="8"/>
  <c r="N242" i="8" s="1"/>
  <c r="H242" i="5"/>
  <c r="N242" i="5" s="1"/>
  <c r="H183" i="5"/>
  <c r="N183" i="5" s="1"/>
  <c r="H183" i="8"/>
  <c r="H206" i="5"/>
  <c r="N206" i="5" s="1"/>
  <c r="H206" i="8"/>
  <c r="H132" i="8"/>
  <c r="H132" i="5"/>
  <c r="N132" i="5" s="1"/>
  <c r="H114" i="5"/>
  <c r="N114" i="5" s="1"/>
  <c r="H114" i="8"/>
  <c r="N114" i="8" s="1"/>
  <c r="H229" i="5"/>
  <c r="N229" i="5" s="1"/>
  <c r="H229" i="8"/>
  <c r="H231" i="8"/>
  <c r="H231" i="5"/>
  <c r="N231" i="5" s="1"/>
  <c r="H241" i="8"/>
  <c r="H241" i="5"/>
  <c r="N241" i="5" s="1"/>
  <c r="H260" i="8"/>
  <c r="H260" i="5"/>
  <c r="N260" i="5" s="1"/>
  <c r="H269" i="8"/>
  <c r="H269" i="5"/>
  <c r="N269" i="5" s="1"/>
  <c r="H261" i="5"/>
  <c r="N261" i="5" s="1"/>
  <c r="H261" i="8"/>
  <c r="H223" i="8"/>
  <c r="H223" i="5"/>
  <c r="N223" i="5" s="1"/>
  <c r="H102" i="8"/>
  <c r="H102" i="5"/>
  <c r="N102" i="5" s="1"/>
  <c r="H228" i="5"/>
  <c r="N228" i="5" s="1"/>
  <c r="H228" i="8"/>
  <c r="H103" i="5"/>
  <c r="N103" i="5" s="1"/>
  <c r="H103" i="8"/>
  <c r="H107" i="5"/>
  <c r="N107" i="5" s="1"/>
  <c r="H107" i="8"/>
  <c r="H127" i="8"/>
  <c r="H127" i="5"/>
  <c r="N127" i="5" s="1"/>
  <c r="H197" i="5"/>
  <c r="N197" i="5" s="1"/>
  <c r="H197" i="8"/>
  <c r="N197" i="8" s="1"/>
  <c r="H276" i="5"/>
  <c r="N276" i="5" s="1"/>
  <c r="H276" i="8"/>
  <c r="H200" i="5"/>
  <c r="N200" i="5" s="1"/>
  <c r="H200" i="8"/>
  <c r="H203" i="8"/>
  <c r="H203" i="5"/>
  <c r="N203" i="5" s="1"/>
  <c r="H75" i="8"/>
  <c r="N75" i="8" s="1"/>
  <c r="H75" i="5"/>
  <c r="N75" i="5" s="1"/>
  <c r="H205" i="5"/>
  <c r="N205" i="5" s="1"/>
  <c r="H205" i="8"/>
  <c r="H131" i="5"/>
  <c r="N131" i="5" s="1"/>
  <c r="H131" i="8"/>
  <c r="N131" i="8" s="1"/>
  <c r="H77" i="5"/>
  <c r="N77" i="5" s="1"/>
  <c r="H77" i="8"/>
  <c r="H74" i="8"/>
  <c r="H74" i="5"/>
  <c r="N74" i="5" s="1"/>
  <c r="H244" i="8"/>
  <c r="H244" i="5"/>
  <c r="N244" i="5" s="1"/>
  <c r="H186" i="5"/>
  <c r="N186" i="5" s="1"/>
  <c r="H186" i="8"/>
  <c r="N186" i="8" s="1"/>
  <c r="H245" i="8"/>
  <c r="H245" i="5"/>
  <c r="N245" i="5" s="1"/>
  <c r="H147" i="5"/>
  <c r="N147" i="5" s="1"/>
  <c r="H147" i="8"/>
  <c r="H187" i="5"/>
  <c r="N187" i="5" s="1"/>
  <c r="H187" i="8"/>
  <c r="H246" i="5"/>
  <c r="N246" i="5" s="1"/>
  <c r="H246" i="8"/>
  <c r="N246" i="8" s="1"/>
  <c r="H213" i="8"/>
  <c r="N213" i="8" s="1"/>
  <c r="H213" i="5"/>
  <c r="N213" i="5" s="1"/>
  <c r="H191" i="5"/>
  <c r="N191" i="5" s="1"/>
  <c r="H191" i="8"/>
  <c r="N191" i="8" s="1"/>
  <c r="H101" i="8"/>
  <c r="H101" i="5"/>
  <c r="N101" i="5" s="1"/>
  <c r="H192" i="5"/>
  <c r="N192" i="5" s="1"/>
  <c r="H192" i="8"/>
  <c r="H270" i="5"/>
  <c r="N270" i="5" s="1"/>
  <c r="H270" i="8"/>
  <c r="N270" i="8" s="1"/>
  <c r="H123" i="5"/>
  <c r="N123" i="5" s="1"/>
  <c r="H123" i="8"/>
  <c r="H271" i="8"/>
  <c r="H271" i="5"/>
  <c r="N271" i="5" s="1"/>
  <c r="H124" i="5"/>
  <c r="N124" i="5" s="1"/>
  <c r="H124" i="8"/>
  <c r="N124" i="8" s="1"/>
  <c r="H194" i="5"/>
  <c r="N194" i="5" s="1"/>
  <c r="H194" i="8"/>
  <c r="H272" i="8"/>
  <c r="H272" i="5"/>
  <c r="N272" i="5" s="1"/>
  <c r="H105" i="5"/>
  <c r="N105" i="5" s="1"/>
  <c r="H105" i="8"/>
  <c r="N105" i="8" s="1"/>
  <c r="H125" i="5"/>
  <c r="N125" i="5" s="1"/>
  <c r="H125" i="8"/>
  <c r="H195" i="8"/>
  <c r="N195" i="8" s="1"/>
  <c r="H195" i="5"/>
  <c r="N195" i="5" s="1"/>
  <c r="H230" i="5"/>
  <c r="N230" i="5" s="1"/>
  <c r="H230" i="8"/>
  <c r="N230" i="8" s="1"/>
  <c r="H273" i="5"/>
  <c r="N273" i="5" s="1"/>
  <c r="H273" i="8"/>
  <c r="H126" i="8"/>
  <c r="N126" i="8" s="1"/>
  <c r="H126" i="5"/>
  <c r="N126" i="5" s="1"/>
  <c r="H233" i="5"/>
  <c r="N233" i="5" s="1"/>
  <c r="H233" i="8"/>
  <c r="H110" i="8"/>
  <c r="H110" i="5"/>
  <c r="N110" i="5" s="1"/>
  <c r="H167" i="8"/>
  <c r="H167" i="5"/>
  <c r="N167" i="5" s="1"/>
  <c r="H201" i="5"/>
  <c r="N201" i="5" s="1"/>
  <c r="H201" i="8"/>
  <c r="H234" i="8"/>
  <c r="H234" i="5"/>
  <c r="N234" i="5" s="1"/>
  <c r="H278" i="5"/>
  <c r="N278" i="5" s="1"/>
  <c r="H278" i="8"/>
  <c r="H111" i="8"/>
  <c r="H111" i="5"/>
  <c r="N111" i="5" s="1"/>
  <c r="H240" i="5"/>
  <c r="N240" i="5" s="1"/>
  <c r="H240" i="8"/>
  <c r="H28" i="8"/>
  <c r="H28" i="5"/>
  <c r="N28" i="5" s="1"/>
  <c r="H181" i="5"/>
  <c r="N181" i="5" s="1"/>
  <c r="H181" i="8"/>
  <c r="H204" i="8"/>
  <c r="N204" i="8" s="1"/>
  <c r="H204" i="5"/>
  <c r="N204" i="5" s="1"/>
  <c r="H130" i="5"/>
  <c r="N130" i="5" s="1"/>
  <c r="H130" i="8"/>
  <c r="H182" i="5"/>
  <c r="N182" i="5" s="1"/>
  <c r="H182" i="8"/>
  <c r="H243" i="5"/>
  <c r="N243" i="5" s="1"/>
  <c r="H243" i="8"/>
  <c r="H184" i="5"/>
  <c r="N184" i="5" s="1"/>
  <c r="H184" i="8"/>
  <c r="H207" i="8"/>
  <c r="H207" i="5"/>
  <c r="N207" i="5" s="1"/>
  <c r="H133" i="8"/>
  <c r="H133" i="5"/>
  <c r="N133" i="5" s="1"/>
  <c r="H45" i="5"/>
  <c r="N45" i="5" s="1"/>
  <c r="H45" i="8"/>
  <c r="N45" i="8" s="1"/>
  <c r="H208" i="8"/>
  <c r="H208" i="5"/>
  <c r="N208" i="5" s="1"/>
  <c r="H44" i="8"/>
  <c r="N44" i="8" s="1"/>
  <c r="H44" i="5"/>
  <c r="N44" i="5" s="1"/>
  <c r="H210" i="5"/>
  <c r="N210" i="5" s="1"/>
  <c r="H210" i="8"/>
  <c r="H93" i="5"/>
  <c r="N93" i="5" s="1"/>
  <c r="H93" i="8"/>
  <c r="H188" i="8"/>
  <c r="H188" i="5"/>
  <c r="N188" i="5" s="1"/>
  <c r="H212" i="5"/>
  <c r="N212" i="5" s="1"/>
  <c r="H212" i="8"/>
  <c r="H248" i="5"/>
  <c r="N248" i="5" s="1"/>
  <c r="H248" i="8"/>
  <c r="H94" i="8"/>
  <c r="H94" i="5"/>
  <c r="N94" i="5" s="1"/>
  <c r="H119" i="8"/>
  <c r="H119" i="5"/>
  <c r="N119" i="5" s="1"/>
  <c r="H189" i="8"/>
  <c r="H189" i="5"/>
  <c r="N189" i="5" s="1"/>
  <c r="H249" i="8"/>
  <c r="H249" i="5"/>
  <c r="N249" i="5" s="1"/>
  <c r="H95" i="5"/>
  <c r="N95" i="5" s="1"/>
  <c r="H95" i="8"/>
  <c r="H256" i="5"/>
  <c r="N256" i="5" s="1"/>
  <c r="H256" i="8"/>
  <c r="H215" i="5"/>
  <c r="N215" i="5" s="1"/>
  <c r="H215" i="8"/>
  <c r="H250" i="5"/>
  <c r="N250" i="5" s="1"/>
  <c r="H250" i="8"/>
  <c r="N250" i="8" s="1"/>
  <c r="H97" i="8"/>
  <c r="H97" i="5"/>
  <c r="N97" i="5" s="1"/>
  <c r="H257" i="8"/>
  <c r="N257" i="8" s="1"/>
  <c r="H257" i="5"/>
  <c r="N257" i="5" s="1"/>
  <c r="H216" i="5"/>
  <c r="N216" i="5" s="1"/>
  <c r="H216" i="8"/>
  <c r="H266" i="8"/>
  <c r="H266" i="5"/>
  <c r="N266" i="5" s="1"/>
  <c r="H98" i="8"/>
  <c r="H98" i="5"/>
  <c r="N98" i="5" s="1"/>
  <c r="H258" i="5"/>
  <c r="N258" i="5" s="1"/>
  <c r="H258" i="8"/>
  <c r="N258" i="8" s="1"/>
  <c r="H217" i="8"/>
  <c r="H217" i="5"/>
  <c r="N217" i="5" s="1"/>
  <c r="H267" i="8"/>
  <c r="H267" i="5"/>
  <c r="N267" i="5" s="1"/>
  <c r="H99" i="5"/>
  <c r="N99" i="5" s="1"/>
  <c r="H99" i="8"/>
  <c r="H259" i="5"/>
  <c r="N259" i="5" s="1"/>
  <c r="H259" i="8"/>
  <c r="H220" i="8"/>
  <c r="H220" i="5"/>
  <c r="N220" i="5" s="1"/>
  <c r="H268" i="8"/>
  <c r="H268" i="5"/>
  <c r="N268" i="5" s="1"/>
  <c r="N29" i="8"/>
  <c r="N90" i="8"/>
  <c r="N89" i="8"/>
  <c r="N51" i="6"/>
  <c r="N47" i="6"/>
  <c r="N34" i="6"/>
  <c r="N32" i="6"/>
  <c r="N31" i="6"/>
  <c r="N30" i="6"/>
  <c r="N44" i="6"/>
  <c r="N42" i="6"/>
  <c r="N64" i="8" l="1"/>
  <c r="N63" i="8"/>
  <c r="N268" i="8"/>
  <c r="N88" i="8"/>
  <c r="N27" i="4"/>
  <c r="N36" i="3"/>
  <c r="N30" i="3"/>
  <c r="N357" i="1"/>
  <c r="N356" i="1"/>
  <c r="N351" i="1"/>
  <c r="N350" i="1"/>
  <c r="N349" i="1"/>
  <c r="N348" i="1"/>
  <c r="N347" i="1"/>
  <c r="N346" i="1"/>
  <c r="N345" i="1"/>
  <c r="N344" i="1"/>
  <c r="N343" i="1"/>
  <c r="N342" i="1"/>
  <c r="N341" i="1"/>
  <c r="N339" i="1"/>
  <c r="N338" i="1"/>
  <c r="N337" i="1"/>
  <c r="N336" i="1"/>
  <c r="N335" i="1"/>
  <c r="N334" i="1"/>
  <c r="N333" i="1"/>
  <c r="N332" i="1"/>
  <c r="N331" i="1"/>
  <c r="N330" i="1"/>
  <c r="N327" i="1"/>
  <c r="N326" i="1"/>
  <c r="N325" i="1"/>
  <c r="N324" i="1"/>
  <c r="N323" i="1"/>
  <c r="N322" i="1"/>
  <c r="N320" i="1"/>
  <c r="N319" i="1"/>
  <c r="N318" i="1"/>
  <c r="N317" i="1"/>
  <c r="N316" i="1"/>
  <c r="N315" i="1"/>
  <c r="N314" i="1"/>
  <c r="N313" i="1"/>
  <c r="N312" i="1"/>
  <c r="N311" i="1"/>
  <c r="N310" i="1"/>
  <c r="N308" i="1"/>
  <c r="N307" i="1"/>
  <c r="N306" i="1"/>
  <c r="N305" i="1"/>
  <c r="N304" i="1"/>
  <c r="N303" i="1"/>
  <c r="N302" i="1"/>
  <c r="N301" i="1"/>
  <c r="N299" i="1"/>
  <c r="N134" i="8"/>
  <c r="N78" i="1"/>
  <c r="N76" i="1"/>
  <c r="H50" i="6" s="1"/>
  <c r="N50" i="6" s="1"/>
  <c r="N70" i="1"/>
  <c r="N62" i="1"/>
  <c r="N59" i="1"/>
  <c r="N58" i="1"/>
  <c r="N42" i="1"/>
  <c r="N32" i="1"/>
  <c r="N31" i="1"/>
  <c r="N26" i="1"/>
  <c r="N25" i="1"/>
  <c r="N24" i="1"/>
  <c r="H303" i="8" l="1"/>
  <c r="N303" i="8" s="1"/>
  <c r="H303" i="5"/>
  <c r="N303" i="5" s="1"/>
  <c r="H330" i="5"/>
  <c r="N330" i="5" s="1"/>
  <c r="H330" i="8"/>
  <c r="N330" i="8" s="1"/>
  <c r="H305" i="5"/>
  <c r="N305" i="5" s="1"/>
  <c r="H305" i="8"/>
  <c r="N305" i="8" s="1"/>
  <c r="H331" i="5"/>
  <c r="N331" i="5" s="1"/>
  <c r="H331" i="8"/>
  <c r="N331" i="8" s="1"/>
  <c r="H306" i="8"/>
  <c r="N306" i="8" s="1"/>
  <c r="H306" i="5"/>
  <c r="N306" i="5" s="1"/>
  <c r="H307" i="8"/>
  <c r="N307" i="8" s="1"/>
  <c r="H307" i="5"/>
  <c r="N307" i="5" s="1"/>
  <c r="H310" i="8"/>
  <c r="N310" i="8" s="1"/>
  <c r="H310" i="5"/>
  <c r="N310" i="5" s="1"/>
  <c r="H311" i="8"/>
  <c r="N311" i="8" s="1"/>
  <c r="H311" i="5"/>
  <c r="N311" i="5" s="1"/>
  <c r="H312" i="5"/>
  <c r="N312" i="5" s="1"/>
  <c r="H312" i="8"/>
  <c r="N312" i="8" s="1"/>
  <c r="H313" i="8"/>
  <c r="N313" i="8" s="1"/>
  <c r="H313" i="5"/>
  <c r="N313" i="5" s="1"/>
  <c r="H32" i="5"/>
  <c r="N32" i="5" s="1"/>
  <c r="H32" i="8"/>
  <c r="N32" i="8" s="1"/>
  <c r="N354" i="8"/>
  <c r="H315" i="5"/>
  <c r="N315" i="5" s="1"/>
  <c r="H315" i="8"/>
  <c r="N315" i="8" s="1"/>
  <c r="H58" i="8"/>
  <c r="N58" i="8" s="1"/>
  <c r="H58" i="5"/>
  <c r="N58" i="5" s="1"/>
  <c r="H341" i="5"/>
  <c r="N341" i="5" s="1"/>
  <c r="H342" i="8"/>
  <c r="N342" i="8" s="1"/>
  <c r="H344" i="8"/>
  <c r="N344" i="8" s="1"/>
  <c r="H343" i="5"/>
  <c r="N343" i="5" s="1"/>
  <c r="H304" i="5"/>
  <c r="N304" i="5" s="1"/>
  <c r="H304" i="8"/>
  <c r="N304" i="8" s="1"/>
  <c r="H332" i="5"/>
  <c r="N332" i="5" s="1"/>
  <c r="H332" i="8"/>
  <c r="N332" i="8" s="1"/>
  <c r="H333" i="5"/>
  <c r="N333" i="5" s="1"/>
  <c r="H333" i="8"/>
  <c r="N333" i="8" s="1"/>
  <c r="H334" i="5"/>
  <c r="N334" i="5" s="1"/>
  <c r="H334" i="8"/>
  <c r="N334" i="8" s="1"/>
  <c r="H336" i="5"/>
  <c r="N336" i="5" s="1"/>
  <c r="H336" i="8"/>
  <c r="N336" i="8" s="1"/>
  <c r="H314" i="8"/>
  <c r="N314" i="8" s="1"/>
  <c r="H314" i="5"/>
  <c r="N314" i="5" s="1"/>
  <c r="H42" i="5"/>
  <c r="N42" i="5" s="1"/>
  <c r="H42" i="8"/>
  <c r="N42" i="8" s="1"/>
  <c r="H341" i="8"/>
  <c r="N341" i="8" s="1"/>
  <c r="H340" i="5"/>
  <c r="N340" i="5" s="1"/>
  <c r="H345" i="8"/>
  <c r="N345" i="8" s="1"/>
  <c r="H344" i="5"/>
  <c r="N344" i="5" s="1"/>
  <c r="H327" i="5"/>
  <c r="N327" i="5" s="1"/>
  <c r="H327" i="8"/>
  <c r="N327" i="8" s="1"/>
  <c r="H308" i="8"/>
  <c r="N308" i="8" s="1"/>
  <c r="H308" i="5"/>
  <c r="N308" i="5" s="1"/>
  <c r="H335" i="5"/>
  <c r="N335" i="5" s="1"/>
  <c r="H335" i="8"/>
  <c r="N335" i="8" s="1"/>
  <c r="H25" i="8"/>
  <c r="N25" i="8" s="1"/>
  <c r="H25" i="5"/>
  <c r="N25" i="5" s="1"/>
  <c r="H26" i="5"/>
  <c r="N26" i="5" s="1"/>
  <c r="H26" i="8"/>
  <c r="N26" i="8" s="1"/>
  <c r="H337" i="8"/>
  <c r="N337" i="8" s="1"/>
  <c r="H337" i="5"/>
  <c r="N337" i="5" s="1"/>
  <c r="H31" i="5"/>
  <c r="N31" i="5" s="1"/>
  <c r="H31" i="8"/>
  <c r="N31" i="8" s="1"/>
  <c r="H338" i="5"/>
  <c r="N338" i="5" s="1"/>
  <c r="H338" i="8"/>
  <c r="N338" i="8" s="1"/>
  <c r="H339" i="5"/>
  <c r="N339" i="5" s="1"/>
  <c r="H339" i="8"/>
  <c r="N339" i="8" s="1"/>
  <c r="H355" i="5"/>
  <c r="N355" i="5" s="1"/>
  <c r="H356" i="8"/>
  <c r="N356" i="8" s="1"/>
  <c r="H316" i="5"/>
  <c r="N316" i="5" s="1"/>
  <c r="H316" i="8"/>
  <c r="N316" i="8" s="1"/>
  <c r="H356" i="5"/>
  <c r="N356" i="5" s="1"/>
  <c r="H357" i="8"/>
  <c r="N357" i="8" s="1"/>
  <c r="H59" i="5"/>
  <c r="N59" i="5" s="1"/>
  <c r="H59" i="8"/>
  <c r="N59" i="8" s="1"/>
  <c r="H317" i="5"/>
  <c r="N317" i="5" s="1"/>
  <c r="H317" i="8"/>
  <c r="N317" i="8" s="1"/>
  <c r="H343" i="8"/>
  <c r="N343" i="8" s="1"/>
  <c r="H342" i="5"/>
  <c r="N342" i="5" s="1"/>
  <c r="H62" i="8"/>
  <c r="N62" i="8" s="1"/>
  <c r="H62" i="5"/>
  <c r="N62" i="5" s="1"/>
  <c r="H318" i="5"/>
  <c r="N318" i="5" s="1"/>
  <c r="H318" i="8"/>
  <c r="N318" i="8" s="1"/>
  <c r="N40" i="8"/>
  <c r="H70" i="5"/>
  <c r="N70" i="5" s="1"/>
  <c r="H70" i="8"/>
  <c r="N70" i="8" s="1"/>
  <c r="H319" i="5"/>
  <c r="N319" i="5" s="1"/>
  <c r="H319" i="8"/>
  <c r="N319" i="8" s="1"/>
  <c r="H76" i="5"/>
  <c r="N76" i="5" s="1"/>
  <c r="H76" i="8"/>
  <c r="N76" i="8" s="1"/>
  <c r="H320" i="8"/>
  <c r="N320" i="8" s="1"/>
  <c r="H320" i="5"/>
  <c r="N320" i="5" s="1"/>
  <c r="H345" i="5"/>
  <c r="N345" i="5" s="1"/>
  <c r="H346" i="8"/>
  <c r="N346" i="8" s="1"/>
  <c r="N43" i="8"/>
  <c r="H78" i="5"/>
  <c r="N78" i="5" s="1"/>
  <c r="H78" i="8"/>
  <c r="N78" i="8" s="1"/>
  <c r="H322" i="8"/>
  <c r="N322" i="8" s="1"/>
  <c r="H322" i="5"/>
  <c r="N322" i="5" s="1"/>
  <c r="H346" i="5"/>
  <c r="N346" i="5" s="1"/>
  <c r="H347" i="8"/>
  <c r="N347" i="8" s="1"/>
  <c r="H323" i="5"/>
  <c r="N323" i="5" s="1"/>
  <c r="H323" i="8"/>
  <c r="N323" i="8" s="1"/>
  <c r="H348" i="8"/>
  <c r="N348" i="8" s="1"/>
  <c r="H347" i="5"/>
  <c r="N347" i="5" s="1"/>
  <c r="H299" i="8"/>
  <c r="N299" i="8" s="1"/>
  <c r="H299" i="5"/>
  <c r="N299" i="5" s="1"/>
  <c r="H324" i="8"/>
  <c r="N324" i="8" s="1"/>
  <c r="H324" i="5"/>
  <c r="N324" i="5" s="1"/>
  <c r="H349" i="8"/>
  <c r="N349" i="8" s="1"/>
  <c r="H348" i="5"/>
  <c r="N348" i="5" s="1"/>
  <c r="H301" i="8"/>
  <c r="N301" i="8" s="1"/>
  <c r="H301" i="5"/>
  <c r="N301" i="5" s="1"/>
  <c r="H325" i="8"/>
  <c r="N325" i="8" s="1"/>
  <c r="H325" i="5"/>
  <c r="N325" i="5" s="1"/>
  <c r="H350" i="8"/>
  <c r="N350" i="8" s="1"/>
  <c r="H349" i="5"/>
  <c r="N349" i="5" s="1"/>
  <c r="H302" i="5"/>
  <c r="N302" i="5" s="1"/>
  <c r="H302" i="8"/>
  <c r="N302" i="8" s="1"/>
  <c r="H326" i="8"/>
  <c r="N326" i="8" s="1"/>
  <c r="H326" i="5"/>
  <c r="N326" i="5" s="1"/>
  <c r="H351" i="8"/>
  <c r="N351" i="8" s="1"/>
  <c r="H350" i="5"/>
  <c r="N350" i="5" s="1"/>
  <c r="H24" i="5"/>
  <c r="N24" i="5" s="1"/>
  <c r="H24" i="8"/>
  <c r="N24" i="8" s="1"/>
  <c r="N83" i="8"/>
  <c r="N50" i="8"/>
  <c r="N111" i="8"/>
  <c r="N147" i="8"/>
  <c r="N248" i="8"/>
  <c r="N276" i="8"/>
  <c r="N183" i="8"/>
  <c r="N51" i="8"/>
  <c r="N82" i="8"/>
  <c r="N192" i="8"/>
  <c r="N249" i="8"/>
  <c r="N277" i="8"/>
  <c r="N243" i="8"/>
  <c r="N54" i="8"/>
  <c r="N84" i="8"/>
  <c r="N115" i="8"/>
  <c r="N168" i="8"/>
  <c r="N194" i="8"/>
  <c r="N252" i="8"/>
  <c r="N28" i="8"/>
  <c r="N55" i="8"/>
  <c r="N85" i="8"/>
  <c r="N116" i="8"/>
  <c r="N222" i="8"/>
  <c r="N253" i="8"/>
  <c r="N280" i="8"/>
  <c r="N245" i="8"/>
  <c r="N196" i="8"/>
  <c r="N56" i="8"/>
  <c r="N86" i="8"/>
  <c r="N173" i="8"/>
  <c r="N223" i="8"/>
  <c r="N254" i="8"/>
  <c r="N282" i="8"/>
  <c r="N130" i="8"/>
  <c r="N167" i="8"/>
  <c r="N93" i="8"/>
  <c r="N119" i="8"/>
  <c r="N174" i="8"/>
  <c r="N283" i="8"/>
  <c r="N175" i="8"/>
  <c r="N132" i="8"/>
  <c r="N60" i="8"/>
  <c r="N95" i="8"/>
  <c r="N176" i="8"/>
  <c r="N227" i="8"/>
  <c r="N259" i="8"/>
  <c r="N286" i="8"/>
  <c r="N97" i="8"/>
  <c r="N251" i="8"/>
  <c r="N244" i="8"/>
  <c r="N66" i="8"/>
  <c r="N98" i="8"/>
  <c r="N125" i="8"/>
  <c r="N179" i="8"/>
  <c r="N206" i="8"/>
  <c r="N231" i="8"/>
  <c r="N289" i="8"/>
  <c r="N35" i="8"/>
  <c r="N37" i="8"/>
  <c r="N68" i="8"/>
  <c r="N99" i="8"/>
  <c r="N127" i="8"/>
  <c r="N181" i="8"/>
  <c r="N207" i="8"/>
  <c r="N232" i="8"/>
  <c r="N263" i="8"/>
  <c r="N290" i="8"/>
  <c r="N260" i="8"/>
  <c r="N208" i="8"/>
  <c r="N133" i="8"/>
  <c r="N94" i="8"/>
  <c r="N120" i="8"/>
  <c r="N201" i="8"/>
  <c r="N226" i="8"/>
  <c r="N256" i="8"/>
  <c r="N39" i="8"/>
  <c r="N234" i="8"/>
  <c r="N102" i="8"/>
  <c r="N188" i="8"/>
  <c r="N294" i="8"/>
  <c r="N269" i="8"/>
  <c r="N106" i="8"/>
  <c r="N238" i="8"/>
  <c r="N296" i="8"/>
  <c r="N46" i="8"/>
  <c r="N77" i="8"/>
  <c r="N107" i="8"/>
  <c r="N140" i="8"/>
  <c r="N239" i="8"/>
  <c r="N272" i="8"/>
  <c r="N193" i="8"/>
  <c r="N278" i="8"/>
  <c r="N200" i="8"/>
  <c r="N103" i="8"/>
  <c r="N189" i="8"/>
  <c r="N237" i="8"/>
  <c r="N212" i="8"/>
  <c r="N215" i="8"/>
  <c r="N34" i="8"/>
  <c r="N65" i="8"/>
  <c r="N178" i="8"/>
  <c r="N137" i="8"/>
  <c r="N295" i="8"/>
  <c r="N139" i="8"/>
  <c r="N141" i="8"/>
  <c r="N79" i="8"/>
  <c r="N143" i="8"/>
  <c r="N216" i="8"/>
  <c r="N241" i="8"/>
  <c r="N274" i="8"/>
  <c r="N220" i="8"/>
  <c r="N284" i="8"/>
  <c r="N33" i="8"/>
  <c r="N61" i="8"/>
  <c r="N177" i="8"/>
  <c r="N203" i="8"/>
  <c r="N228" i="8"/>
  <c r="N123" i="8"/>
  <c r="N205" i="8"/>
  <c r="N229" i="8"/>
  <c r="N261" i="8"/>
  <c r="N288" i="8"/>
  <c r="N38" i="8"/>
  <c r="N69" i="8"/>
  <c r="N100" i="8"/>
  <c r="N128" i="8"/>
  <c r="N184" i="8"/>
  <c r="N233" i="8"/>
  <c r="N265" i="8"/>
  <c r="N291" i="8"/>
  <c r="N101" i="8"/>
  <c r="N187" i="8"/>
  <c r="N266" i="8"/>
  <c r="N293" i="8"/>
  <c r="N210" i="8"/>
  <c r="N267" i="8"/>
  <c r="N74" i="8"/>
  <c r="N271" i="8"/>
  <c r="N47" i="8"/>
  <c r="N108" i="8"/>
  <c r="N240" i="8"/>
  <c r="N273" i="8"/>
  <c r="N48" i="8"/>
  <c r="N49" i="8"/>
  <c r="N80" i="8"/>
  <c r="N110" i="8"/>
  <c r="N144" i="8"/>
  <c r="N217" i="8"/>
  <c r="N182" i="8"/>
  <c r="N49" i="6"/>
  <c r="N48" i="6"/>
  <c r="H46" i="6"/>
  <c r="N46" i="6" s="1"/>
  <c r="L361" i="8" l="1"/>
  <c r="L360" i="5"/>
</calcChain>
</file>

<file path=xl/sharedStrings.xml><?xml version="1.0" encoding="utf-8"?>
<sst xmlns="http://schemas.openxmlformats.org/spreadsheetml/2006/main" count="2160" uniqueCount="536">
  <si>
    <t>Bordereau des Prix Unitaires ( BPU)</t>
  </si>
  <si>
    <t>Cachet et signature de l'entreprise</t>
  </si>
  <si>
    <t>#</t>
  </si>
  <si>
    <t>Désignation de l'article</t>
  </si>
  <si>
    <t>Unité</t>
  </si>
  <si>
    <t>Description (marque, modèle, prestation)</t>
  </si>
  <si>
    <t>Prix  unitaire fourniture (hors mise en œuvre)</t>
  </si>
  <si>
    <t>Indice Article</t>
  </si>
  <si>
    <t xml:space="preserve">montant € HT </t>
  </si>
  <si>
    <t>U</t>
  </si>
  <si>
    <t>001.</t>
  </si>
  <si>
    <t>101.</t>
  </si>
  <si>
    <t>201.</t>
  </si>
  <si>
    <t>Caméras à visualisation de plaques d'immatriculation</t>
  </si>
  <si>
    <t>002.</t>
  </si>
  <si>
    <t>102.</t>
  </si>
  <si>
    <t>202.</t>
  </si>
  <si>
    <t>disque dur  de capacité 4To, Serial ATA, 6Gb/s, 512 Mo  cache, 7200 tpm - échangeable à chaud</t>
  </si>
  <si>
    <t>disque dur  de capacité 8To, Serial ATA, 6Gb/s, 512 Mo  cache, 7200 tpm - échangeable à chaud</t>
  </si>
  <si>
    <t>serveur  de gestion d'applications connexes au VMS y compris licence OS serveur</t>
  </si>
  <si>
    <t>Suite applicative de gestion et d’enregistrement vidéo (VMS)</t>
  </si>
  <si>
    <t>Secours électrique</t>
  </si>
  <si>
    <t>moniteur 27'' 16/9ème -  full HD gamme professionnelle, éclairage 300cd/m², contraste 1000:1, 16,7 millions de couleurs</t>
  </si>
  <si>
    <t>003.</t>
  </si>
  <si>
    <t>103.</t>
  </si>
  <si>
    <t>203.</t>
  </si>
  <si>
    <t>Liaisons radio point à multipoints</t>
  </si>
  <si>
    <t>ens.</t>
  </si>
  <si>
    <t>Liaisons radio point à point</t>
  </si>
  <si>
    <t>Mâts d'antenne</t>
  </si>
  <si>
    <t>mât d'antenne de 3m fixé sur tout type de support existant (mât, mur ou acrotère)</t>
  </si>
  <si>
    <t>004.</t>
  </si>
  <si>
    <t>104.</t>
  </si>
  <si>
    <t>204.</t>
  </si>
  <si>
    <t>Armoires et Coffrets d'intégration d'extérieur</t>
  </si>
  <si>
    <t>coffret d'intégration de dimension minimale (400 x 300 x 250), installation sur tout support en extérieur ou intérieur, en matière polyester renforcée de fibre de verre et protégée contre les UV, étanche IP66, IK10, conforme à la norme NFC15100, avec 3 rails DIN, entrées avec presse étoupe, fermeture sécurisée à clé, raccordement à la terre</t>
  </si>
  <si>
    <t>coffret d'intégration de dimension minimale (500 x 400 x 250), installation sur tout support en extérieur ou intérieur, en matière polyester renforcée de fibre de verre et protégée contre les UV, étanche IP66, IK10, conforme à la norme NFC15100, avec 3 rails DIN, entrées avec presse étoupe, fermeture sécurisée à clé, raccordement à la terre</t>
  </si>
  <si>
    <t xml:space="preserve">Coffrets informatique </t>
  </si>
  <si>
    <t xml:space="preserve">coffret mural informatique 19'', 15U </t>
  </si>
  <si>
    <t>plateau fixe universel</t>
  </si>
  <si>
    <t>panneau passe cordons</t>
  </si>
  <si>
    <t xml:space="preserve">bandeau PDU 19'' à 9 prises électriques 2P+T </t>
  </si>
  <si>
    <t>rail DIN, profilé percé 35 mm x 7,5mm x longueur pour intégration en baie ou coffret 19''</t>
  </si>
  <si>
    <t>Câblage électrique et protections électriques</t>
  </si>
  <si>
    <t>30 ml</t>
  </si>
  <si>
    <t>005.</t>
  </si>
  <si>
    <t>105.</t>
  </si>
  <si>
    <t>205.</t>
  </si>
  <si>
    <t>ml</t>
  </si>
  <si>
    <t>boîte de dérivation étanche en T avec bornes de dérivation pour reprise électricité pour 3 câbles U-1000 R2V  jusqu'à 4mm²</t>
  </si>
  <si>
    <t>bloc prise de courant 2P+T modulaire pour fixation sur rail DIN</t>
  </si>
  <si>
    <t>disjoncteur différentiel 30 mA combiné avec protection 16A  à courbe de déclenchement C, type A-SI</t>
  </si>
  <si>
    <t>création d'une grille de terre</t>
  </si>
  <si>
    <t xml:space="preserve">Boitiers d’alimentation électrique avec batteries </t>
  </si>
  <si>
    <t>aiguillage de fourreau(x) existants avec pose d'une aiguille en prévision de tirage de câble et récolement</t>
  </si>
  <si>
    <t>006.</t>
  </si>
  <si>
    <t>106.</t>
  </si>
  <si>
    <t>206.</t>
  </si>
  <si>
    <t>10 ml</t>
  </si>
  <si>
    <t>60 ml</t>
  </si>
  <si>
    <t>90 ml</t>
  </si>
  <si>
    <t>panneau répartiteur 19'' / 1U  pour intégration de 24 noyaux RJ45 cat.6A</t>
  </si>
  <si>
    <t>Jarretièrage RJ 45 et fibre optique</t>
  </si>
  <si>
    <t>sans objet</t>
  </si>
  <si>
    <t>Création de supports de cheminement</t>
  </si>
  <si>
    <t>Protection de câble en extérieur pour remontée sur façade de bâtiment</t>
  </si>
  <si>
    <t>Cheminement support de câbles : type cablofil de 40mm de large et 40mm de hauteur, tous accessoires fournis et posés</t>
  </si>
  <si>
    <t>Prestations complémentaires de services</t>
  </si>
  <si>
    <t xml:space="preserve">Exécution de la commande </t>
  </si>
  <si>
    <t>207.</t>
  </si>
  <si>
    <t>Maintenances préventives</t>
  </si>
  <si>
    <t>an</t>
  </si>
  <si>
    <t>008.</t>
  </si>
  <si>
    <t>108.</t>
  </si>
  <si>
    <t>208.</t>
  </si>
  <si>
    <t>Nettoyage des caméras</t>
  </si>
  <si>
    <t>Aide à l'exploitation</t>
  </si>
  <si>
    <t>Acronymes :</t>
  </si>
  <si>
    <t>an = prestation forfaitaire sur une durée annuelle</t>
  </si>
  <si>
    <t>ml = mètre linéaire de fourniture et mise en œuvre</t>
  </si>
  <si>
    <t>Qté  = quantité</t>
  </si>
  <si>
    <t>U  = unitaire</t>
  </si>
  <si>
    <t>Modalités particulières de remplissage du B.PU et du D.Q.E (cf. numéros de renvois)</t>
  </si>
  <si>
    <r>
      <rPr>
        <b/>
        <sz val="10"/>
        <rFont val="Calibri"/>
        <family val="2"/>
      </rPr>
      <t>Entreprise</t>
    </r>
    <r>
      <rPr>
        <sz val="10"/>
        <rFont val="Calibri"/>
        <family val="2"/>
      </rPr>
      <t xml:space="preserve"> : </t>
    </r>
  </si>
  <si>
    <r>
      <t>Prix  unitaire mise en œuvre</t>
    </r>
    <r>
      <rPr>
        <b/>
        <vertAlign val="superscript"/>
        <sz val="10"/>
        <rFont val="Calibri"/>
        <family val="2"/>
      </rPr>
      <t>(1)</t>
    </r>
    <r>
      <rPr>
        <b/>
        <sz val="10"/>
        <rFont val="Calibri"/>
        <family val="2"/>
      </rPr>
      <t xml:space="preserve">  ou prestation de service sans fourniture</t>
    </r>
  </si>
  <si>
    <r>
      <t>Prix  unitaire total fourniture + mise en œuvre</t>
    </r>
    <r>
      <rPr>
        <b/>
        <vertAlign val="superscript"/>
        <sz val="10"/>
        <rFont val="Calibri"/>
        <family val="2"/>
      </rPr>
      <t xml:space="preserve">(1) </t>
    </r>
    <r>
      <rPr>
        <b/>
        <sz val="10"/>
        <rFont val="Calibri"/>
        <family val="2"/>
      </rPr>
      <t xml:space="preserve"> ou prestation de service </t>
    </r>
  </si>
  <si>
    <r>
      <t xml:space="preserve">Caméras et accessoires </t>
    </r>
    <r>
      <rPr>
        <b/>
        <vertAlign val="superscript"/>
        <sz val="10"/>
        <rFont val="Calibri"/>
        <family val="2"/>
      </rPr>
      <t>(2)</t>
    </r>
  </si>
  <si>
    <r>
      <t xml:space="preserve">Onduleur rackable en baie 19'', manageable SNMP capacité </t>
    </r>
    <r>
      <rPr>
        <u/>
        <sz val="10"/>
        <rFont val="Calibri"/>
        <family val="2"/>
      </rPr>
      <t>1500 VA</t>
    </r>
    <r>
      <rPr>
        <sz val="10"/>
        <rFont val="Calibri"/>
        <family val="2"/>
      </rPr>
      <t xml:space="preserve"> et pack batteries pour une autonomie d'alimentation électrique, sur perte secteur, de 22 mn  à demi-charge et 6h de temps de recharge nominale</t>
    </r>
  </si>
  <si>
    <r>
      <t xml:space="preserve">Pack batteries additionnel  à l'onduleur </t>
    </r>
    <r>
      <rPr>
        <u/>
        <sz val="10"/>
        <rFont val="Calibri"/>
        <family val="2"/>
      </rPr>
      <t>1500 VA</t>
    </r>
    <r>
      <rPr>
        <sz val="10"/>
        <rFont val="Calibri"/>
        <family val="2"/>
      </rPr>
      <t xml:space="preserve"> sans entretien, rackable en baie 19'' </t>
    </r>
  </si>
  <si>
    <r>
      <t xml:space="preserve">Câblage de liaisons cuivre </t>
    </r>
    <r>
      <rPr>
        <i/>
        <u/>
        <sz val="10"/>
        <color theme="1"/>
        <rFont val="Calibri"/>
        <family val="2"/>
      </rPr>
      <t>intérieur et extérieur</t>
    </r>
  </si>
  <si>
    <r>
      <t xml:space="preserve">noyau RJ45 cat.6A pour panneau répartiteur 19'' / 1U </t>
    </r>
    <r>
      <rPr>
        <u/>
        <sz val="10"/>
        <rFont val="Calibri"/>
        <family val="2"/>
      </rPr>
      <t>ou terminaison de câble</t>
    </r>
  </si>
  <si>
    <r>
      <rPr>
        <b/>
        <sz val="10"/>
        <rFont val="Calibri"/>
        <family val="2"/>
      </rPr>
      <t>Etudes d'exécution</t>
    </r>
    <r>
      <rPr>
        <sz val="10"/>
        <rFont val="Calibri"/>
        <family val="2"/>
      </rPr>
      <t xml:space="preserve"> : pour le déploiement d'équipements sur un nouveau secteur (ou site) de vidéoprotection ou la pour la modification d'un secteur (ou site) existant [montant forfaitaire par secteur]</t>
    </r>
  </si>
  <si>
    <r>
      <rPr>
        <b/>
        <sz val="10"/>
        <rFont val="Calibri"/>
        <family val="2"/>
      </rPr>
      <t>Instruction des démarches administratives</t>
    </r>
    <r>
      <rPr>
        <sz val="10"/>
        <rFont val="Calibri"/>
        <family val="2"/>
      </rPr>
      <t xml:space="preserve"> </t>
    </r>
    <r>
      <rPr>
        <b/>
        <sz val="10"/>
        <rFont val="Calibri"/>
        <family val="2"/>
      </rPr>
      <t xml:space="preserve">: </t>
    </r>
    <r>
      <rPr>
        <sz val="10"/>
        <rFont val="Calibri"/>
        <family val="2"/>
      </rPr>
      <t>[montant forfaitaire par secteur de vidéoprotection déployé]</t>
    </r>
  </si>
  <si>
    <r>
      <rPr>
        <b/>
        <sz val="10"/>
        <rFont val="Calibri"/>
        <family val="2"/>
      </rPr>
      <t>Préparation et installation de chantier / sécurisation des lieux</t>
    </r>
    <r>
      <rPr>
        <sz val="10"/>
        <rFont val="Calibri"/>
        <family val="2"/>
      </rPr>
      <t xml:space="preserve"> </t>
    </r>
    <r>
      <rPr>
        <b/>
        <sz val="10"/>
        <rFont val="Calibri"/>
        <family val="2"/>
      </rPr>
      <t xml:space="preserve">: </t>
    </r>
    <r>
      <rPr>
        <sz val="10"/>
        <rFont val="Calibri"/>
        <family val="2"/>
      </rPr>
      <t>[montant forfaitaire par secteur de vidéoprotection déployé]</t>
    </r>
  </si>
  <si>
    <r>
      <t xml:space="preserve">maintenance préventive annuelle de l'ensemble du système de vidéoprotection (initial et extensions) y compris </t>
    </r>
    <r>
      <rPr>
        <b/>
        <sz val="10"/>
        <rFont val="Calibri"/>
        <family val="2"/>
      </rPr>
      <t>deux nettoyages</t>
    </r>
    <r>
      <rPr>
        <sz val="10"/>
        <rFont val="Calibri"/>
        <family val="2"/>
      </rPr>
      <t xml:space="preserve"> de l'ensemble des caméras et maintenance logicielle annuelle (SMA) de la plateforme de gestion et d'enregistrement vidéo / VMS</t>
    </r>
  </si>
  <si>
    <r>
      <rPr>
        <b/>
        <sz val="10"/>
        <rFont val="Calibri"/>
        <family val="2"/>
      </rPr>
      <t xml:space="preserve">Prestation initiale : </t>
    </r>
    <r>
      <rPr>
        <sz val="10"/>
        <rFont val="Calibri"/>
        <family val="2"/>
      </rPr>
      <t>Etat des lieux complet et diagnostic des installations et du fonctionnement du système de vidéoprotection. Remise d'un livrable tel que prescrit en annexe du CCTP.</t>
    </r>
  </si>
  <si>
    <t>Caméras mobiles</t>
  </si>
  <si>
    <t>Caméras multicapteurs</t>
  </si>
  <si>
    <t>Caméras fixes</t>
  </si>
  <si>
    <t>Tranceiver 1Gbps monomode compatible avec les différents commutateurs de cœur de réseau</t>
  </si>
  <si>
    <t>Tranceiver 1Gbps Multimode compatible avec les différents commutateurs de cœur de réseau</t>
  </si>
  <si>
    <t>Tranceiver 10Gbps monomode compatible avec les différents commutateurs de cœur de réseau</t>
  </si>
  <si>
    <t>Tranceiver 10Gbps Multimode compatible avec les différents commutateurs de cœur de réseau</t>
  </si>
  <si>
    <t>Tranceiver 1Gbps jusqu’à 10km monomode compatible avec les différents  commutateurs de desserte</t>
  </si>
  <si>
    <t>Tranceiver 1Gbps Multimode compatible avec les différents  commutateurs de desserte</t>
  </si>
  <si>
    <t xml:space="preserve">Antenne extérieure directionnelle avec borne Radio pour liaison « point multipoint » permettant l’agrégation de 3 points Radio (1 -&gt; 3) - Débit minimum 36 Mbps </t>
  </si>
  <si>
    <t xml:space="preserve">Antenne extérieure directionnelle petit angle avec borne radio pour liaison point à point - Débit minimum 12Mbps </t>
  </si>
  <si>
    <t xml:space="preserve">Antenne extérieure directionnelle petit angle avec borne radio pour liaison point à point - Débit minimum 24Mbps </t>
  </si>
  <si>
    <t>Commutateur de desserte durci - 4 ports (minimum)Ethernet 10/100/1000Mbps - 2 ports giga 1000BaseX</t>
  </si>
  <si>
    <t>Commutateur de desserte durci - 8 ports (minimum)Ethernet 10/100/1000Mbps - 2 ports giga 1000BaseX</t>
  </si>
  <si>
    <t>Divers</t>
  </si>
  <si>
    <t>Aiguillage et diagnostic</t>
  </si>
  <si>
    <r>
      <t xml:space="preserve">précâblage FFTP avec câble RJ 45 cat.6A adapté à une utilisation intérieur et extérieur, pose </t>
    </r>
    <r>
      <rPr>
        <b/>
        <sz val="10"/>
        <rFont val="Calibri"/>
        <family val="2"/>
      </rPr>
      <t>jusqu'à 10 mètres linéaires</t>
    </r>
    <r>
      <rPr>
        <sz val="10"/>
        <rFont val="Calibri"/>
        <family val="2"/>
      </rPr>
      <t>, sur tout type de cheminement intérieur, extérieur y compris supports par poteaux existants ou façade de bâtiment et toutes sujétions incluses</t>
    </r>
  </si>
  <si>
    <r>
      <t>précâblage FFTP avec câble RJ 45 cat.6A adapté à une utilisation intérieur et extérieur, pose j</t>
    </r>
    <r>
      <rPr>
        <b/>
        <sz val="10"/>
        <rFont val="Calibri"/>
        <family val="2"/>
      </rPr>
      <t>usqu'à 30 mètres linéaires</t>
    </r>
    <r>
      <rPr>
        <sz val="10"/>
        <rFont val="Calibri"/>
        <family val="2"/>
      </rPr>
      <t>, sur tout type de cheminement intérieur, extérieur y compris supports par poteaux existants ou façade de bâtiment et toutes sujétions incluses</t>
    </r>
  </si>
  <si>
    <r>
      <t xml:space="preserve">précâblage FFTP avec câble RJ 45 cat.6A adapté à une utilisation intérieur et extérieur, pose </t>
    </r>
    <r>
      <rPr>
        <b/>
        <sz val="10"/>
        <rFont val="Calibri"/>
        <family val="2"/>
      </rPr>
      <t>jusqu'à 60 mètres linéaires</t>
    </r>
    <r>
      <rPr>
        <sz val="10"/>
        <rFont val="Calibri"/>
        <family val="2"/>
      </rPr>
      <t>, sur tout type de cheminement intérieur, extérieur y compris supports par poteaux existants ou façade de bâtiment et toutes sujétions incluses</t>
    </r>
  </si>
  <si>
    <r>
      <t xml:space="preserve">précâblage FFTP avec câble RJ 45 cat.6A adapté à une utilisation intérieur et extérieur, pose </t>
    </r>
    <r>
      <rPr>
        <b/>
        <sz val="10"/>
        <rFont val="Calibri"/>
        <family val="2"/>
      </rPr>
      <t>jusqu'à 90 mètres linéaires</t>
    </r>
    <r>
      <rPr>
        <sz val="10"/>
        <rFont val="Calibri"/>
        <family val="2"/>
      </rPr>
      <t>, sur tout type de cheminement intérieur, extérieur y compris supports par poteaux existants ou façade de bâtiment et toutes sujétions incluses</t>
    </r>
  </si>
  <si>
    <t>Jarretière CUIVRE Cat6A 0,50 m</t>
  </si>
  <si>
    <t>Jarretière CUIVRE Cat6A 1,00 m</t>
  </si>
  <si>
    <t>Jarretière CUIVRE Cat6A 1,50 m</t>
  </si>
  <si>
    <t>Jarretière CUIVRE Cat6A 3,00 m</t>
  </si>
  <si>
    <t>Jarretière CUIVRE Cat6A 5,00 m</t>
  </si>
  <si>
    <t>Jarretière CUIVRE Cat6A 10,0 m</t>
  </si>
  <si>
    <r>
      <t xml:space="preserve">Jarretière optique monomode (ou multimode selon besoins) type simplex ou duplex </t>
    </r>
    <r>
      <rPr>
        <b/>
        <sz val="10"/>
        <rFont val="Calibri"/>
        <family val="2"/>
      </rPr>
      <t xml:space="preserve">: </t>
    </r>
    <r>
      <rPr>
        <sz val="10"/>
        <rFont val="Calibri"/>
        <family val="2"/>
      </rPr>
      <t xml:space="preserve"> longueur adaptée à un raccordement dans les règles de l'art (sans surlongueur inutile) et type de connecteurs adapté au besoin de raccordement 0,50m</t>
    </r>
  </si>
  <si>
    <r>
      <t xml:space="preserve">Jarretière optique monomode (ou multimode selon besoins) type simplex ou duplex </t>
    </r>
    <r>
      <rPr>
        <b/>
        <sz val="10"/>
        <rFont val="Calibri"/>
        <family val="2"/>
      </rPr>
      <t xml:space="preserve">: </t>
    </r>
    <r>
      <rPr>
        <sz val="10"/>
        <rFont val="Calibri"/>
        <family val="2"/>
      </rPr>
      <t xml:space="preserve"> longueur adaptée à un raccordement dans les règles de l'art (sans surlongueur inutile) et type de connecteurs adapté au besoin de raccordement 1m</t>
    </r>
  </si>
  <si>
    <r>
      <t xml:space="preserve">Jarretière optique monomode (ou multimode selon besoins) type simplex ou duplex </t>
    </r>
    <r>
      <rPr>
        <b/>
        <sz val="10"/>
        <rFont val="Calibri"/>
        <family val="2"/>
      </rPr>
      <t xml:space="preserve">: </t>
    </r>
    <r>
      <rPr>
        <sz val="10"/>
        <rFont val="Calibri"/>
        <family val="2"/>
      </rPr>
      <t xml:space="preserve"> longueur adaptée à un raccordement dans les règles de l'art (sans surlongueur inutile) et type de connecteurs adapté au besoin de raccordement 1,50m</t>
    </r>
  </si>
  <si>
    <r>
      <t xml:space="preserve">Jarretière optique monomode (ou multimode selon besoins) type simplex ou duplex </t>
    </r>
    <r>
      <rPr>
        <b/>
        <sz val="10"/>
        <rFont val="Calibri"/>
        <family val="2"/>
      </rPr>
      <t xml:space="preserve">: </t>
    </r>
    <r>
      <rPr>
        <sz val="10"/>
        <rFont val="Calibri"/>
        <family val="2"/>
      </rPr>
      <t xml:space="preserve"> longueur adaptée à un raccordement dans les règles de l'art (sans surlongueur inutile) et type de connecteurs adapté au besoin de raccordement 2m</t>
    </r>
  </si>
  <si>
    <r>
      <t xml:space="preserve">Jarretière optique monomode (ou multimode selon besoins) type simplex ou duplex </t>
    </r>
    <r>
      <rPr>
        <b/>
        <sz val="10"/>
        <rFont val="Calibri"/>
        <family val="2"/>
      </rPr>
      <t xml:space="preserve">: </t>
    </r>
    <r>
      <rPr>
        <sz val="10"/>
        <rFont val="Calibri"/>
        <family val="2"/>
      </rPr>
      <t xml:space="preserve"> longueur adaptée à un raccordement dans les règles de l'art (sans surlongueur inutile) et type de connecteurs adapté au besoin de raccordement 2,50m</t>
    </r>
  </si>
  <si>
    <t>Cheminement support de câbles : type goulotte PVC symétrique classé M1 de30mm de large, et 30mm de hauteur tous accessoires fournis et posés</t>
  </si>
  <si>
    <t>Cheminement support de câbles : type goulotte PVC symétrique classé M1 de14mm de large, et 14mm de hauteur tous accessoires fournis et posés</t>
  </si>
  <si>
    <t>Cheminement support de câbles : type goulotte PVC symétrique classé M1 de90mm de large, et 40mm de hauteur tous accessoires fournis et posés</t>
  </si>
  <si>
    <t>Cheminement support de câbles : type goulotte PVC symétrique classé M1 de150mm de large, et 40mm de hauteur tous accessoires fournis et posés</t>
  </si>
  <si>
    <t>Boitier de 3 prises RJ45</t>
  </si>
  <si>
    <t>noyau RJ45 cat.6A pour goulotte</t>
  </si>
  <si>
    <t>panneau de signalisation de zone de vidéoprotection de classe2, dimension (500 x 400mm) en aluminium y compris fixations et installation sur support existant</t>
  </si>
  <si>
    <t>câble d'alimentation électrique U1000R2V 3G2,5, pose sur tout type de cheminement intérieur, extérieur y compris supports par poteaux existants ou façade de bâtiment et toutes sujétions incluses</t>
  </si>
  <si>
    <t>câble d'alimentation électrique U1000R2V 3G4 pose sur tout type de cheminement intérieur, extérieur y compris supports par poteaux existants ou façade de bâtiment et toutes sujétions incluses</t>
  </si>
  <si>
    <t>câble d'alimentation électrique U1000R2V 3G6 pose sur tout type de cheminement intérieur, extérieur y compris supports par poteaux existants ou façade de bâtiment et toutes sujétions incluses</t>
  </si>
  <si>
    <t>Fourniture de câble cuivre nu 25 mm²</t>
  </si>
  <si>
    <t>disjoncteur de 16 A  à courbe de déclenchement C</t>
  </si>
  <si>
    <t>Fourniture d'un onduleur/batteries de 3000  Watts avec une autonomie de 15 minutes</t>
  </si>
  <si>
    <r>
      <t xml:space="preserve">boitier d'alimentation électrique avec batteries 640 Wh, IP66, IK10, </t>
    </r>
    <r>
      <rPr>
        <u/>
        <sz val="10"/>
        <rFont val="Calibri"/>
        <family val="2"/>
      </rPr>
      <t>inclus commutateur 2 ports</t>
    </r>
    <r>
      <rPr>
        <sz val="10"/>
        <rFont val="Calibri"/>
        <family val="2"/>
      </rPr>
      <t xml:space="preserve"> 100BASE-TX</t>
    </r>
  </si>
  <si>
    <r>
      <t xml:space="preserve">boitier d'alimentation électrique avec batteries 760 Wh, IP66, IK10, </t>
    </r>
    <r>
      <rPr>
        <u/>
        <sz val="10"/>
        <rFont val="Calibri"/>
        <family val="2"/>
      </rPr>
      <t>inclus commutateur 2 ports</t>
    </r>
    <r>
      <rPr>
        <sz val="10"/>
        <rFont val="Calibri"/>
        <family val="2"/>
      </rPr>
      <t xml:space="preserve"> 100BASE-TX</t>
    </r>
  </si>
  <si>
    <t>Fourniture d’un parafoudre</t>
  </si>
  <si>
    <t xml:space="preserve">baie 800 x 800 - 42 U </t>
  </si>
  <si>
    <t>baie 800 x 1000 - 42 U</t>
  </si>
  <si>
    <t>coffret 600 x 600 sur une hauteur de 24U</t>
  </si>
  <si>
    <t>coffret 600 x 800 sur une hauteur de 24U</t>
  </si>
  <si>
    <t>coffret 600 x 600 sur une hauteur de 12U</t>
  </si>
  <si>
    <t>coffret 600 x 800 sur une hauteur de 12U</t>
  </si>
  <si>
    <t>Location d'ne nacelle pour 1/2 journée</t>
  </si>
  <si>
    <t>Location d'ne nacelle pour 1 journée</t>
  </si>
  <si>
    <t>caméra mobile extérieure sans projecteur infrarouge</t>
  </si>
  <si>
    <t>caméra mobile extérieure avec projecteur infrarouge</t>
  </si>
  <si>
    <t>caméra mobile intérieure</t>
  </si>
  <si>
    <t>caméra fixe 4K</t>
  </si>
  <si>
    <t>caméra fixe intérieure sans projecteur infrarouge</t>
  </si>
  <si>
    <t>caméra fixe intérieure avec projecteur infrarouge</t>
  </si>
  <si>
    <t xml:space="preserve">caméra fixe 180° </t>
  </si>
  <si>
    <t>caméra fixe 360°</t>
  </si>
  <si>
    <t>caméra de visualisation des plaques d’immatriculation</t>
  </si>
  <si>
    <t>caméra fixe extérieure sans projecteur infrarouge</t>
  </si>
  <si>
    <t>caméra fixe extérieure avec projecteur infrarouge</t>
  </si>
  <si>
    <t>caméra fixe extérieure sans projecteur infrarouge - longue portée</t>
  </si>
  <si>
    <t>caméra fixe 360° + PTZ</t>
  </si>
  <si>
    <t>caméra fixe Fisheye</t>
  </si>
  <si>
    <t>caméra pinhole, ensemble complet compris module de traitement déporté</t>
  </si>
  <si>
    <t>Joystick</t>
  </si>
  <si>
    <t>Ecran 46 ou 47 pouces composant le mur d'écrans</t>
  </si>
  <si>
    <t>Déport KVM</t>
  </si>
  <si>
    <t>Déport d’une connexion VGA sur IP</t>
  </si>
  <si>
    <t>Déport d’une connexion HDMI sur IP</t>
  </si>
  <si>
    <t>Câble HDMI 2 mètres</t>
  </si>
  <si>
    <t>Câble HDMI 5 mètres</t>
  </si>
  <si>
    <t>Câble VGA 2 mètres</t>
  </si>
  <si>
    <t>Câble VGA 5 mètres</t>
  </si>
  <si>
    <t>Postes opérateurs d’exploitation, d'extraction et d'analyse</t>
  </si>
  <si>
    <t>Profil monteur</t>
  </si>
  <si>
    <t>Profil technicien</t>
  </si>
  <si>
    <t>Profil ingénieur</t>
  </si>
  <si>
    <t>Profil expert</t>
  </si>
  <si>
    <t>Profil Chef de projet</t>
  </si>
  <si>
    <t>Profil Formateur</t>
  </si>
  <si>
    <t>Diagnostique d'un fourreau</t>
  </si>
  <si>
    <t>Mise à jour d'un shéma électrique / plan d'exécution</t>
  </si>
  <si>
    <t>Mise à jour du DOE</t>
  </si>
  <si>
    <t>Formation responsable d'exploitation</t>
  </si>
  <si>
    <t>Formation opérateur</t>
  </si>
  <si>
    <t>Maintenance préventive</t>
  </si>
  <si>
    <t>110.</t>
  </si>
  <si>
    <t>210.</t>
  </si>
  <si>
    <t>010.</t>
  </si>
  <si>
    <t>Maintenance évolutive</t>
  </si>
  <si>
    <t>Maintenances évolutives</t>
  </si>
  <si>
    <t>Quantités</t>
  </si>
  <si>
    <t>Qté</t>
  </si>
  <si>
    <r>
      <t xml:space="preserve">prestation de nettoyage de caméras y compris fourniture de nacelle à charge de l'entreprise : </t>
    </r>
    <r>
      <rPr>
        <b/>
        <sz val="10"/>
        <rFont val="Calibri"/>
        <family val="2"/>
      </rPr>
      <t>[forfait 20 caméras]</t>
    </r>
  </si>
  <si>
    <r>
      <t xml:space="preserve">prestation de nettoyage de caméras y compris fourniture de nacelle à charge de l'entreprise : </t>
    </r>
    <r>
      <rPr>
        <b/>
        <sz val="10"/>
        <rFont val="Calibri"/>
        <family val="2"/>
      </rPr>
      <t xml:space="preserve">[forfait en extension de l'article </t>
    </r>
    <r>
      <rPr>
        <b/>
        <sz val="10"/>
        <color rgb="FF00B0F0"/>
        <rFont val="Calibri"/>
        <family val="2"/>
      </rPr>
      <t>209.01</t>
    </r>
    <r>
      <rPr>
        <b/>
        <sz val="10"/>
        <rFont val="Calibri"/>
        <family val="2"/>
      </rPr>
      <t xml:space="preserve"> par caméra supplémentaire]</t>
    </r>
  </si>
  <si>
    <t>Injecteurs PoE</t>
  </si>
  <si>
    <t>Injecteur 15W</t>
  </si>
  <si>
    <t>Injecteur 30W</t>
  </si>
  <si>
    <t>Injecteur 60W</t>
  </si>
  <si>
    <t>JHO  = 1 journée homme de prestation en Heures Ouvrées</t>
  </si>
  <si>
    <t>JHNO  = 1 journée homme de prestation en Heures Non Ouvrées</t>
  </si>
  <si>
    <t>1/2 JHO  = 1/2 journée homme de prestation en Heures Ouvrées</t>
  </si>
  <si>
    <t>1/2 JHNO  = 1/2 journée homme de prestation en Heures Non Ouvrées</t>
  </si>
  <si>
    <t>1/2 JHNO</t>
  </si>
  <si>
    <t>1 JHO</t>
  </si>
  <si>
    <t>Dossier Quantitatif Estimatif travaux neufs</t>
  </si>
  <si>
    <t>DPGF Maintenance préventive (Forfait)</t>
  </si>
  <si>
    <t>DPGF Maintenance évolutive (Forfait)</t>
  </si>
  <si>
    <r>
      <rPr>
        <b/>
        <sz val="10"/>
        <rFont val="Calibri"/>
        <family val="2"/>
      </rPr>
      <t>(1)</t>
    </r>
    <r>
      <rPr>
        <sz val="10"/>
        <rFont val="Calibri"/>
        <family val="2"/>
      </rPr>
      <t xml:space="preserve"> La </t>
    </r>
    <r>
      <rPr>
        <u/>
        <sz val="10"/>
        <rFont val="Calibri"/>
        <family val="2"/>
      </rPr>
      <t>mise en œuvre</t>
    </r>
    <r>
      <rPr>
        <sz val="10"/>
        <rFont val="Calibri"/>
        <family val="2"/>
      </rPr>
      <t xml:space="preserve"> correspond à : la pose, le raccordement, la configuration et les tests concernant le matériel commandé ou le service associé.</t>
    </r>
  </si>
  <si>
    <r>
      <rPr>
        <b/>
        <sz val="10"/>
        <rFont val="Calibri"/>
        <family val="2"/>
      </rPr>
      <t xml:space="preserve">(2) </t>
    </r>
    <r>
      <rPr>
        <sz val="10"/>
        <rFont val="Calibri"/>
        <family val="2"/>
      </rPr>
      <t xml:space="preserve">Les prix des articles de la section 1 "Caméras et accessoires"  comprennent la fourniture éventuelle du caisson de protection, le support de fixation, le boitier d’alimentation ou injecteur POE et plus généralement tout équipement nécessaire à l'intégration et au bon fonctionnement de la caméra. </t>
    </r>
  </si>
  <si>
    <t>ens. = ensemble</t>
  </si>
  <si>
    <t>Unités :</t>
  </si>
  <si>
    <t>Unités</t>
  </si>
  <si>
    <t>Instructions</t>
  </si>
  <si>
    <r>
      <t xml:space="preserve">INSTRUCTIONS
</t>
    </r>
    <r>
      <rPr>
        <b/>
        <sz val="20"/>
        <color rgb="FF0070C0"/>
        <rFont val="Calibri"/>
        <family val="2"/>
      </rPr>
      <t>POUR REMPLIR CE DOCUMENT</t>
    </r>
  </si>
  <si>
    <t>Seules les cases jaunes sont à renseigner :</t>
  </si>
  <si>
    <t>Voir exemples ci-dessous</t>
  </si>
  <si>
    <t>TOTAL</t>
  </si>
  <si>
    <t>DQE travaux neufs</t>
  </si>
  <si>
    <t>Commandes de fournitures hors BPU</t>
  </si>
  <si>
    <r>
      <t xml:space="preserve">Commande de fournitures
</t>
    </r>
    <r>
      <rPr>
        <b/>
        <sz val="20"/>
        <color rgb="FF0070C0"/>
        <rFont val="Calibri"/>
        <family val="2"/>
      </rPr>
      <t>HORS BPU</t>
    </r>
  </si>
  <si>
    <t>Fournitures Hors BPU</t>
  </si>
  <si>
    <t>Matériel Vidéo</t>
  </si>
  <si>
    <t>Matériel réseau &amp; informatique</t>
  </si>
  <si>
    <t>%</t>
  </si>
  <si>
    <t>009.</t>
  </si>
  <si>
    <t>109.</t>
  </si>
  <si>
    <t>209.</t>
  </si>
  <si>
    <t>Pourcentage de remise sur le tarif public, accordé par le prestataire pour des commandes hors BPU sur le matériel Video</t>
  </si>
  <si>
    <t>Pourcentage de remise sur le tarif public, accordé par le prestataire pour des commandes hors BPU sur le matériel réseau &amp; informatique</t>
  </si>
  <si>
    <t>011.</t>
  </si>
  <si>
    <t>111.</t>
  </si>
  <si>
    <t>211.</t>
  </si>
  <si>
    <t>Pourcentage de remise sur le tarif public, accordé par le prestataire pour des commandes hors BPU sur le matériel génie civil</t>
  </si>
  <si>
    <t>Matériel génie civil</t>
  </si>
  <si>
    <t>Matériel électrique</t>
  </si>
  <si>
    <t>Pourcentage de remise sur le tarif public, accordé par le prestataire pour des commandes hors BPU sur le matériel électrique</t>
  </si>
  <si>
    <t>% = pourcentage</t>
  </si>
  <si>
    <t>Travaux de liaisons / réseaux de communication</t>
  </si>
  <si>
    <t xml:space="preserve">La Description (marque, modèle, prestation) est obligatoire.  </t>
  </si>
  <si>
    <t xml:space="preserve">Le Candidat précisera clairement la marque et le modèle du matériel proposé et indiquera la prestation réalisée. Lorsque le modèle est insuffisant pour identifier l’équipement, le Candidat indiquera également les principales caractéristiques.
</t>
  </si>
  <si>
    <t xml:space="preserve">Pour rappel, le Candidat prévoiera dans son offre, tout équipement, matériel, logiciel, droit d'utilisation, prestations de service et de travaux nécessaires à la mise en œuvre et au parfait fonctionnement des systèmes proposés.
</t>
  </si>
  <si>
    <t>Intégration luminaire</t>
  </si>
  <si>
    <t>Intégration mur ou bâtiment</t>
  </si>
  <si>
    <r>
      <t xml:space="preserve">Onduleur rackable en baie 19'', manageable SNMP capacité </t>
    </r>
    <r>
      <rPr>
        <u/>
        <sz val="10"/>
        <rFont val="Calibri"/>
        <family val="2"/>
      </rPr>
      <t>3000 VA</t>
    </r>
    <r>
      <rPr>
        <sz val="10"/>
        <rFont val="Calibri"/>
        <family val="2"/>
      </rPr>
      <t xml:space="preserve"> et pack batteries pour une autonomie d'alimentation électrique, sur perte secteur, de 2h  à demi-charge et 6h de temps de recharge nominale</t>
    </r>
  </si>
  <si>
    <r>
      <t xml:space="preserve">Pack batteries additionnel  à l'onduleur </t>
    </r>
    <r>
      <rPr>
        <u/>
        <sz val="10"/>
        <rFont val="Calibri"/>
        <family val="2"/>
      </rPr>
      <t>3000 VA</t>
    </r>
    <r>
      <rPr>
        <sz val="10"/>
        <rFont val="Calibri"/>
        <family val="2"/>
      </rPr>
      <t xml:space="preserve"> sans entretien, rackable en baie 19'' </t>
    </r>
  </si>
  <si>
    <t>I</t>
  </si>
  <si>
    <t>II</t>
  </si>
  <si>
    <t>III</t>
  </si>
  <si>
    <t>IV</t>
  </si>
  <si>
    <r>
      <t xml:space="preserve">ESTIMATION DES TRAVAUX NEUFS
</t>
    </r>
    <r>
      <rPr>
        <b/>
        <sz val="20"/>
        <color rgb="FF0070C0"/>
        <rFont val="Calibri"/>
        <family val="2"/>
      </rPr>
      <t>DU SYSTEME DE SÛRETÉ</t>
    </r>
  </si>
  <si>
    <r>
      <t xml:space="preserve">ESTIMATION DE LA MAINTENANCE CURATIVE
</t>
    </r>
    <r>
      <rPr>
        <b/>
        <sz val="20"/>
        <color rgb="FF0070C0"/>
        <rFont val="Calibri"/>
        <family val="2"/>
      </rPr>
      <t>DU SYSTEME DE SÛRETÉ</t>
    </r>
  </si>
  <si>
    <t>Dossier Quantitatif Estimatif maintenance curative</t>
  </si>
  <si>
    <r>
      <t xml:space="preserve">MAINTENANCE EVOLUTIVE
</t>
    </r>
    <r>
      <rPr>
        <b/>
        <sz val="20"/>
        <color rgb="FF0070C0"/>
        <rFont val="Calibri"/>
        <family val="2"/>
      </rPr>
      <t>DU SYSTEME DE SÛRETÉ</t>
    </r>
  </si>
  <si>
    <r>
      <t xml:space="preserve">MAINTENANCE PREVENTIVE
</t>
    </r>
    <r>
      <rPr>
        <b/>
        <sz val="20"/>
        <color rgb="FF0070C0"/>
        <rFont val="Calibri"/>
        <family val="2"/>
      </rPr>
      <t>DU SYSTEME DE SÛRETÉ</t>
    </r>
  </si>
  <si>
    <r>
      <t xml:space="preserve">EVOLUTION ET MAINTIEN EN CONDITION OPERATIONNELLE
</t>
    </r>
    <r>
      <rPr>
        <b/>
        <sz val="20"/>
        <color rgb="FF0070C0"/>
        <rFont val="Calibri"/>
        <family val="2"/>
      </rPr>
      <t>DU SYSTEME DE SÛRETÉ</t>
    </r>
  </si>
  <si>
    <t>Matériel de contrôle d'accès et de détection d'intrusion</t>
  </si>
  <si>
    <t>Pourcentage de remise sur le tarif public, accordé par le prestataire pour des commandes hors BPU sur le matériel de contrôle d'accès et de détection d'intrusion</t>
  </si>
  <si>
    <t>Matériel d'interphonie</t>
  </si>
  <si>
    <t>Pourcentage de remise sur le tarif public, accordé par le prestataire pour des commandes hors BPU sur le matériel d'interphonie</t>
  </si>
  <si>
    <r>
      <t xml:space="preserve">Contrôle d'accès et détection d'intrusion </t>
    </r>
    <r>
      <rPr>
        <b/>
        <vertAlign val="superscript"/>
        <sz val="10"/>
        <rFont val="Calibri"/>
        <family val="2"/>
      </rPr>
      <t>(2)</t>
    </r>
  </si>
  <si>
    <t>Automates Tillys NG</t>
  </si>
  <si>
    <t>TILLYS8-NG</t>
  </si>
  <si>
    <t>TILLYS16-NG</t>
  </si>
  <si>
    <t>TILLYS24-NG</t>
  </si>
  <si>
    <t>MLD1-RS485-RD</t>
  </si>
  <si>
    <t>MLD2-RS485-RD</t>
  </si>
  <si>
    <t>TILLYS24-CUBE</t>
  </si>
  <si>
    <t>MLP2-CUBE-NX</t>
  </si>
  <si>
    <t>Enrôleur / Encodeur de table</t>
  </si>
  <si>
    <t>Lecteurs de badges / Claviers</t>
  </si>
  <si>
    <t>Hub radio</t>
  </si>
  <si>
    <t>Modules de gestion de porte et modules spécialisés</t>
  </si>
  <si>
    <t>MLIO16-CUBE</t>
  </si>
  <si>
    <t>MLR8-CUBE</t>
  </si>
  <si>
    <t>Equipements d'interphonie</t>
  </si>
  <si>
    <t>Equipements d'intégration et travaux de raccordement à l'énergie</t>
  </si>
  <si>
    <t>Suite applicative de contrôle d'accès et de détection d'intrusion</t>
  </si>
  <si>
    <t>Licence serveur MICROSESAME PRIME</t>
  </si>
  <si>
    <t>Licence serveur MICROSESAME HIGHSECURE</t>
  </si>
  <si>
    <t>Licence lecteur PRIME</t>
  </si>
  <si>
    <t>Licence lecteur HIGHSECURE</t>
  </si>
  <si>
    <t>Forfait MSL (Maintenance et Support Logiciel)</t>
  </si>
  <si>
    <t>Matériel actif réseau</t>
  </si>
  <si>
    <t>Adaptateur pour lecteur Evolution XS</t>
  </si>
  <si>
    <t>Lecteur-Clavier DESFire Evolution ST Transparent (5240)</t>
  </si>
  <si>
    <t>Lecteur DESFire Evolution ST Transparent (5200)</t>
  </si>
  <si>
    <t>Lecteur DESFire Evolution XS Transparent (5000)</t>
  </si>
  <si>
    <t>Equipements serveurs et accessoires VMS</t>
  </si>
  <si>
    <t>Licence lecteur Mécatronique</t>
  </si>
  <si>
    <t>Licence télétransmission d'alarmes des Tillys CUBE</t>
  </si>
  <si>
    <t>Licence gestion des visiteurs</t>
  </si>
  <si>
    <t>Licence LDAP</t>
  </si>
  <si>
    <t>Licence Plugin MILESTONE</t>
  </si>
  <si>
    <t>Licence Plugin COMMEND</t>
  </si>
  <si>
    <t>Licence Plugin TRAKA</t>
  </si>
  <si>
    <t>Licence Plugin COMMEND (10 abonnés suppl.)</t>
  </si>
  <si>
    <t>NG-CF-RS</t>
  </si>
  <si>
    <t>Automate TILLYS-CUBE</t>
  </si>
  <si>
    <t>Carte fille pour TILLYS CUBE / NG - racco. MDT2</t>
  </si>
  <si>
    <t>MLP2-CUBE</t>
  </si>
  <si>
    <t>Module bornier pour racco. Lecteur wiegand</t>
  </si>
  <si>
    <t>MB/CPUDC-MLD</t>
  </si>
  <si>
    <t>MLGTB-CUBE</t>
  </si>
  <si>
    <t>MLCK-CUBE</t>
  </si>
  <si>
    <t>EQUILOCK-10</t>
  </si>
  <si>
    <t>EQUILOCK-A</t>
  </si>
  <si>
    <t>EQUILOCK-B</t>
  </si>
  <si>
    <t>EQUILOCK-C</t>
  </si>
  <si>
    <t>EQUILOCK-D</t>
  </si>
  <si>
    <t>Lot de 10 transpondeurs</t>
  </si>
  <si>
    <t>Lot de 8 transpondeurs adressés de 1 à 8</t>
  </si>
  <si>
    <t>Lot de 8 transpondeurs adressés de 9 à 16</t>
  </si>
  <si>
    <t>Lot de 8 transpondeurs adressés de 17 à 24</t>
  </si>
  <si>
    <t>Lot de 8 transpondeurs adressés de 25 à 32</t>
  </si>
  <si>
    <t>Module intrusion pour TILLYS CUBE</t>
  </si>
  <si>
    <t>Module GTB pour TILLYS CUBE</t>
  </si>
  <si>
    <t>Module 8 sorties relais pour TILLYS CUBE</t>
  </si>
  <si>
    <t>Module entrées/sorties transistor pour TILLYS CUBE</t>
  </si>
  <si>
    <t>Module porte pour TILLYS CUBE</t>
  </si>
  <si>
    <t>LEC05XF5000-NL5</t>
  </si>
  <si>
    <t>MB/LECXS-485</t>
  </si>
  <si>
    <t>LEC05XF5200-NB5</t>
  </si>
  <si>
    <t>LEC05XF5240-NB5</t>
  </si>
  <si>
    <t>Module porte pour TILLYS CUBE (firmware &gt;5.0)</t>
  </si>
  <si>
    <t>Ecran tactile déporté pour la nouvelle intrusion CUBE</t>
  </si>
  <si>
    <t>CDA00TY2025-BBIP</t>
  </si>
  <si>
    <t>Ecran tactile déporté pour exploitation  de l'intrusion CUBE</t>
  </si>
  <si>
    <t>CDA00TY2025-BB5</t>
  </si>
  <si>
    <t>Lecteur portatif durci</t>
  </si>
  <si>
    <t>MOBILIS31</t>
  </si>
  <si>
    <t>Licence pour application Checkpoint</t>
  </si>
  <si>
    <t>MOBILIS3-LOG</t>
  </si>
  <si>
    <t>Lecteur Qrcode et Barcode en saillie wiegand</t>
  </si>
  <si>
    <t>Lecteur Qrcode et Barcode encastrable RS485</t>
  </si>
  <si>
    <t>Lecteur Qrcode et Barcode en saillie RS485</t>
  </si>
  <si>
    <t>LEC24TI6000-IB5</t>
  </si>
  <si>
    <t>LEC24TI6100-IB5</t>
  </si>
  <si>
    <t>LEC24TI7000-IC0</t>
  </si>
  <si>
    <t>LEC00AP08</t>
  </si>
  <si>
    <t>Cylindre C100</t>
  </si>
  <si>
    <t>Bequille E100</t>
  </si>
  <si>
    <t>Serrure électromécanique L100 profil de porte standard</t>
  </si>
  <si>
    <t>Serrure électromécanique L100 profil de porte étroit</t>
  </si>
  <si>
    <t>HUB, Cylindres et Béquilles APERIO (compris habillages éventuels, plaques, poignées, rosaces, …)</t>
  </si>
  <si>
    <t>Lot de 10 piles C100 ou E100</t>
  </si>
  <si>
    <t>Lot de 20 piles L100</t>
  </si>
  <si>
    <t>coffret face plastique blans, dos métal</t>
  </si>
  <si>
    <t>COF22</t>
  </si>
  <si>
    <t>COF04-B</t>
  </si>
  <si>
    <t>Coffret métal face plastique 1 rail</t>
  </si>
  <si>
    <t>Coffret métal face plastique 2 rails</t>
  </si>
  <si>
    <t>COF08-B</t>
  </si>
  <si>
    <t>Coffret métal 400x300x200</t>
  </si>
  <si>
    <t>Coffret métal 600x600x250</t>
  </si>
  <si>
    <t>Coffret métal 800x600x250</t>
  </si>
  <si>
    <t>Coffret métal 800x800x250</t>
  </si>
  <si>
    <t>Coffret métal 1000x800x250</t>
  </si>
  <si>
    <t>Coffret métal 1200x800x250</t>
  </si>
  <si>
    <t>Coffret métal 1400x1000x300</t>
  </si>
  <si>
    <t>Coffrets électriques étanches compris accessoires (grille de fond, goulotte, rails, …) et autoprotections</t>
  </si>
  <si>
    <t>Alimentations et batteries</t>
  </si>
  <si>
    <t>AL1240SB2</t>
  </si>
  <si>
    <t>Alimentation chargeur 220V/12V - 4A</t>
  </si>
  <si>
    <t>AL1260SB</t>
  </si>
  <si>
    <t>Alimentation chargeur 110-220V/24V -3A</t>
  </si>
  <si>
    <t>Alimentation chargeur 110-220V/12V - 6A</t>
  </si>
  <si>
    <t>AL2430SB</t>
  </si>
  <si>
    <t>BAT12</t>
  </si>
  <si>
    <t>Batterie 2,1 Ah - 12V</t>
  </si>
  <si>
    <t>Batterie 1,2 Ah - 12V pour sirène intrusion</t>
  </si>
  <si>
    <t>BAT21</t>
  </si>
  <si>
    <t>Batterie 7,0 Ah - 12V</t>
  </si>
  <si>
    <t>Batterie 17 Ah - 12V</t>
  </si>
  <si>
    <t>BAT80</t>
  </si>
  <si>
    <t>BAT170</t>
  </si>
  <si>
    <t>Equipements terminaux de détection d'intrusion</t>
  </si>
  <si>
    <t>Sirène intérieure 115 dB, NF-A2P type 3 - Batterie incluse</t>
  </si>
  <si>
    <t>Sirène extérieure avec flash 120 dB, NF-A2P type 3 - Batterie incluse</t>
  </si>
  <si>
    <t>Détecteur d'ouverture en applique - NF-A2P type 3</t>
  </si>
  <si>
    <t>Détecteur d'ouverture en applique grand écartement câble 60cm - NF-A2P type 3</t>
  </si>
  <si>
    <t>Détecteur d'ouverture en applique grand écartement câble blindé 60cm - NF-A2P type 3</t>
  </si>
  <si>
    <t>Détecteur Bivolumétrique (IR + Hyper) minimum, 12m, NF-A2P type 2, immunité petits animaux</t>
  </si>
  <si>
    <t>Détecteur Bivolumétrique (IR+Hyper) minimum, grande distance, NF-A2P type 2, immunité petits animaux</t>
  </si>
  <si>
    <t>Détecteur Bivolumétrique (IR+Hyper) minimum extérieur, grande distance</t>
  </si>
  <si>
    <r>
      <rPr>
        <b/>
        <sz val="10"/>
        <rFont val="Calibri"/>
        <family val="2"/>
      </rPr>
      <t xml:space="preserve">(2) </t>
    </r>
    <r>
      <rPr>
        <sz val="10"/>
        <rFont val="Calibri"/>
        <family val="2"/>
      </rPr>
      <t xml:space="preserve">Les prix des articles de la section 1 comprennent la fourniture éventuelle du support de fixation, le boitier d’alimentation ou injecteur POE et plus généralement tout équipement nécessaire à l'intégration et au bon fonctionnement de l'équipement. </t>
    </r>
  </si>
  <si>
    <t>Détecteur de choc / sismique</t>
  </si>
  <si>
    <t>Boutons et BBG</t>
  </si>
  <si>
    <t>BP de sortie à encastrer - plaque carrée - entraxe 60mm - marquage braille + symboles</t>
  </si>
  <si>
    <t>BP de sortie à encastrer  sans contact - plaque carrée - entraxe 60mm - marquage braille + symboles</t>
  </si>
  <si>
    <t>BP de sortie à encastrer - plaque étroite - entraxe 60mm - marquage braille + symboles</t>
  </si>
  <si>
    <t>BP de sortie à encastrer  sans contact - plaque étroite - entraxe 60mm - marquage braille + symboles</t>
  </si>
  <si>
    <t>DM vert 3 contacts</t>
  </si>
  <si>
    <t>DM vert 3 contacts avec avertisseur sonore et lumineux</t>
  </si>
  <si>
    <t>Automate TILLYS-NG 1 bus 8 lecteurs max</t>
  </si>
  <si>
    <t>Automate TILLYS-NG 2 bus 16 lecteurs max</t>
  </si>
  <si>
    <t>Automate TILLYS-NG 3 bus 24 lecteurs max</t>
  </si>
  <si>
    <t>Carte fille pour TILLYS NG - télétransmission d'alarmes en IP</t>
  </si>
  <si>
    <t>NG-TIP</t>
  </si>
  <si>
    <t>Licence évolution de Firmware TILLYS16-NG vers TILLYS24-NG</t>
  </si>
  <si>
    <t>Licence évolution de Firmware TILLYS8-NG vers TILLYS16-NG</t>
  </si>
  <si>
    <t>Module de porte pour TILLYS NG - 1 lecteur RS485</t>
  </si>
  <si>
    <t>Module de porte pour TILLYS NG - 2 lecteurs RS485</t>
  </si>
  <si>
    <t>Module entrées/sorties transistor pour TILLYS NG</t>
  </si>
  <si>
    <t>Module 8 sorties relais pour TILLYS NG</t>
  </si>
  <si>
    <t>MLIO16-RD</t>
  </si>
  <si>
    <t>MLR8-RD</t>
  </si>
  <si>
    <t>Module intrusion pour TILLYS NG</t>
  </si>
  <si>
    <t>MLCK-RD</t>
  </si>
  <si>
    <t>Module de porte pour TILLYS NG - 1 lecteur RS485 - bus sécurisé</t>
  </si>
  <si>
    <t>Module de porte pour TILLYS NG - 2 lecteurs RS485 - bus sécurisé</t>
  </si>
  <si>
    <t>Module entrées/sorties transistor pour TILLYS NG - bus sécurisé</t>
  </si>
  <si>
    <t>Module 8 sorties relais pour TILLYS NG - bus sécurisé</t>
  </si>
  <si>
    <t>Module intrusion pour TILLYS NG - bus sécurisé</t>
  </si>
  <si>
    <t>MLP1S-RS485-RD</t>
  </si>
  <si>
    <t>MLP2S-RS485-RD</t>
  </si>
  <si>
    <t>MLIO16S-RD</t>
  </si>
  <si>
    <t>MLR8S-RD</t>
  </si>
  <si>
    <t>MLCKS-RD</t>
  </si>
  <si>
    <t>Lecteur DESFire Evolution XS non sécurisé (1000)</t>
  </si>
  <si>
    <t>LEC05XF1000-xxx</t>
  </si>
  <si>
    <t>Lecteur DESFire Evolution ST non sécurisé (2000)</t>
  </si>
  <si>
    <t>LEC05XF2200-xxx</t>
  </si>
  <si>
    <t>Lecteur DESFire Evolution ST transparent pour modules MLx (4000) (2000)</t>
  </si>
  <si>
    <t>Lecteur DESFire Evolution XS transparent pour modules MLx (4000)</t>
  </si>
  <si>
    <t>LEC05XF4000-xxx</t>
  </si>
  <si>
    <t>LEC05XF4200-xxx</t>
  </si>
  <si>
    <t>Clavier MINI-DIGITIL encastré</t>
  </si>
  <si>
    <t>Clavier MINI-DIGITIL saillie</t>
  </si>
  <si>
    <t>Câble 3 paires AWG20</t>
  </si>
  <si>
    <t>Câble 3 paires AWG20 anti-inductif</t>
  </si>
  <si>
    <t>Câble 10 paires AWG20</t>
  </si>
  <si>
    <t>Organes de verrouillage</t>
  </si>
  <si>
    <t>Ferme-porte</t>
  </si>
  <si>
    <t>Mini bandeau ventouse</t>
  </si>
  <si>
    <t>Bandeau ventouse 2x300 Kg</t>
  </si>
  <si>
    <t>Ventouse électromagnétique 250 Kg</t>
  </si>
  <si>
    <t>Ventouse électromagnétique 500 Kg</t>
  </si>
  <si>
    <t>Gâche 12v émission + têtière</t>
  </si>
  <si>
    <t>Serrure Abloy KEL460</t>
  </si>
  <si>
    <t>Serrure Abloy KEL564</t>
  </si>
  <si>
    <t>Interphone SIP audio + video 1 bouton</t>
  </si>
  <si>
    <t>Commutateurs durcis d'extérieur (compris modules SFP)</t>
  </si>
  <si>
    <t>Transceiver (convertisseur fibre / RJ45 - compris modules SFP)</t>
  </si>
  <si>
    <r>
      <t xml:space="preserve">plus-value à </t>
    </r>
    <r>
      <rPr>
        <sz val="10"/>
        <color rgb="FF00B0F0"/>
        <rFont val="Calibri"/>
        <family val="2"/>
      </rPr>
      <t>l'article</t>
    </r>
    <r>
      <rPr>
        <sz val="10"/>
        <rFont val="Calibri"/>
        <family val="2"/>
      </rPr>
      <t xml:space="preserve"> </t>
    </r>
    <r>
      <rPr>
        <sz val="10"/>
        <color rgb="FF00B0F0"/>
        <rFont val="Calibri"/>
        <family val="2"/>
      </rPr>
      <t xml:space="preserve">202.30 </t>
    </r>
    <r>
      <rPr>
        <sz val="10"/>
        <rFont val="Calibri"/>
        <family val="2"/>
      </rPr>
      <t xml:space="preserve">fonctions de classification des véhicules, reconnaissance de marque et modèle du véhicule, et estimation de la vitesse de circulation </t>
    </r>
  </si>
  <si>
    <t>Interphone SIP audio + video 1 bouton inox 316L</t>
  </si>
  <si>
    <t>Interphone SIP audio + video 2 boutons inox 316L</t>
  </si>
  <si>
    <t>Interphone SIP audio + video 3 boutons inox 316L</t>
  </si>
  <si>
    <t>Poste de réception audio et video dalle tactile de 5 pouces</t>
  </si>
  <si>
    <t>Poste de réception audio et video dalle tactile de 8 pouces</t>
  </si>
  <si>
    <t>Postes Video (compris accessoires, montage saillie, extension USB, kit de bureau, …)</t>
  </si>
  <si>
    <t>Postes de réception</t>
  </si>
  <si>
    <t>Postes informatiques, Licences et logiciels</t>
  </si>
  <si>
    <t>Suite applicative de gestion de l'interphonie sur serveur virtuel</t>
  </si>
  <si>
    <t>Licence VirtuoSIS, 2 ports d'abonnés D supplémentaires</t>
  </si>
  <si>
    <t>Activation de licence VirtuoSIS hors ligne basée sur le matériel ET970H</t>
  </si>
  <si>
    <t>Licence de base starter pour VirtuoSIS version 15 pour 1 Instance avec jusqu'à 32 abonnées (Virtual starter)</t>
  </si>
  <si>
    <t>Licence VirtuoSIS, 2 ports d'abonnés SIP de niveau D supplémentaires (2 postes chef)</t>
  </si>
  <si>
    <t>Licence VirtuoSIS, 2 ports d'abonnés SIP de niveau B supplémentaires (2 interphones)</t>
  </si>
  <si>
    <t>Licence VirtuoSIS, 8 ports d'abonnés SIP de niveau B supplémentaires (8 interphones)</t>
  </si>
  <si>
    <t>Licence SIS, interface ICX (interface avec TIL TECHNOLOGIES)</t>
  </si>
  <si>
    <t>Licence d'activation interface vidéo avec Milestone</t>
  </si>
  <si>
    <t>007.</t>
  </si>
  <si>
    <t>107.</t>
  </si>
  <si>
    <t>01</t>
  </si>
  <si>
    <t>02</t>
  </si>
  <si>
    <t>03</t>
  </si>
  <si>
    <t>04</t>
  </si>
  <si>
    <t>05</t>
  </si>
  <si>
    <t>06</t>
  </si>
  <si>
    <t>07</t>
  </si>
  <si>
    <t>08</t>
  </si>
  <si>
    <t>09</t>
  </si>
  <si>
    <t>Forfait déplacement Brest</t>
  </si>
  <si>
    <t>Forfait déplacement Nantes</t>
  </si>
  <si>
    <t>Forfait déplacement Rennes</t>
  </si>
  <si>
    <t>Licence 1 poste redondance serveur</t>
  </si>
  <si>
    <t>Forfait de maintenance annuel SAFEKIT</t>
  </si>
  <si>
    <t>Des modalités particulières de remplissage du B.PU et du D.Q.E sont indiquées dans chaque onglet et sont à respecter.</t>
  </si>
  <si>
    <r>
      <t xml:space="preserve">Mise à jour logicielle serveur (VMS) en dernière version EXPRESS+ sur </t>
    </r>
    <r>
      <rPr>
        <b/>
        <sz val="10"/>
        <rFont val="Calibri"/>
        <family val="2"/>
      </rPr>
      <t>serveur existant</t>
    </r>
  </si>
  <si>
    <r>
      <t xml:space="preserve">Mise à jour logicielle serveur (VMS) en dernière version EXPERT sur </t>
    </r>
    <r>
      <rPr>
        <b/>
        <sz val="10"/>
        <rFont val="Calibri"/>
        <family val="2"/>
      </rPr>
      <t>serveur existant</t>
    </r>
  </si>
  <si>
    <r>
      <t xml:space="preserve">Mise à jour logicielle serveur (VMS) en dernière version CORPORATE sur </t>
    </r>
    <r>
      <rPr>
        <b/>
        <sz val="10"/>
        <rFont val="Calibri"/>
        <family val="2"/>
      </rPr>
      <t>serveur existant</t>
    </r>
  </si>
  <si>
    <t>Imprimante thermique couleur double face avec encodeur FARGO DTC4500</t>
  </si>
  <si>
    <t>Ruban noir pour imprimante FARGO DTC4500</t>
  </si>
  <si>
    <t>Ruban 4 couleurs pour imprimante FARGO DTC4500</t>
  </si>
  <si>
    <t>Kit de nettoyage pour imprimante FARGO DTC4500</t>
  </si>
  <si>
    <t>Bouclier de protection antivandale renforcé pour lecteur EVOLUTION ST - Polycarbonate transparent de 5mm</t>
  </si>
  <si>
    <t>Bouclier de protection antivandale renforcé pour lecteur EVOLUTION XS - Polycarbonate transparent de 5mm</t>
  </si>
  <si>
    <t>Personnalisation graphique spécifique des badges (charte graphique, …)</t>
  </si>
  <si>
    <t>1 HO</t>
  </si>
  <si>
    <t>1 HNO</t>
  </si>
  <si>
    <t>Mise en place d'une supervision  à distance des équipements de sûreté dans un but de maintenance.</t>
  </si>
  <si>
    <r>
      <t xml:space="preserve">Mise à jour logicielle serveur (VMS) en dernière version PROFESSIONAL+ sur </t>
    </r>
    <r>
      <rPr>
        <b/>
        <sz val="10"/>
        <rFont val="Calibri"/>
        <family val="2"/>
      </rPr>
      <t>serveur existant</t>
    </r>
  </si>
  <si>
    <t>XProtect EXPRESS+ Base License (BL)</t>
  </si>
  <si>
    <t>XProtect EXPRESS+ Device License (DL)</t>
  </si>
  <si>
    <t>5 Années Care Plus pour XProtect EXPRESS+ BL</t>
  </si>
  <si>
    <t>5 Années Care Plus pour XProtect EXPRESS+ DL</t>
  </si>
  <si>
    <t>XProtect PROFESSIONAL+ Base License (BL)</t>
  </si>
  <si>
    <t>XProtect PROFESSIONAL+ Device License (DL)</t>
  </si>
  <si>
    <t>5 Années Care Plus pour XProtect PROFESSIONAL+ BL</t>
  </si>
  <si>
    <t>5 Années Care Plus pour XProtect PROFESSIONAL+ DL</t>
  </si>
  <si>
    <t>XProtect EXPERT Base License (BL)</t>
  </si>
  <si>
    <t>XProtect EXPERT Device License (DL)</t>
  </si>
  <si>
    <t>5 Années Care Plus pour XProtect EXPERT BL</t>
  </si>
  <si>
    <t>5 Années Care Plus pour XProtect EXPERT DL</t>
  </si>
  <si>
    <t>XProtect CORPORATE Base License (BL)</t>
  </si>
  <si>
    <t>XProtect CORPORATE Device License (DL)</t>
  </si>
  <si>
    <t>5 Années Care Plus pour XProtect CORPORATE BL</t>
  </si>
  <si>
    <t>5 Années Care Plus pour XProtect CORPORATE DL</t>
  </si>
  <si>
    <t>XProtect Access Base License (BL)</t>
  </si>
  <si>
    <t>XProtect Access Door License (DL)</t>
  </si>
  <si>
    <t>Serveur de d'archivage/enregistrement</t>
  </si>
  <si>
    <t>Serveur d'exploitation/management</t>
  </si>
  <si>
    <t>disque dur  de capacité 16To, Serial ATA, 6Gb/s, 512 Mo  cache, 7200 tpm - échangeable à chaud</t>
  </si>
  <si>
    <r>
      <t xml:space="preserve">Station de travail pour </t>
    </r>
    <r>
      <rPr>
        <b/>
        <sz val="10"/>
        <rFont val="Calibri"/>
        <family val="2"/>
      </rPr>
      <t>poste opérateur d’exploitation</t>
    </r>
    <r>
      <rPr>
        <sz val="10"/>
        <rFont val="Calibri"/>
        <family val="2"/>
      </rPr>
      <t xml:space="preserve"> disposant des caractéristiques minimales : processeur i7 12ème génération ou équivalent, 12 cœurs, 18Mo de cache, fréquence de 4,7GHz, mémoire vive de 16Go , disque dur SSD 256Go, carte Ethernet 1GbE  et carte graphique permettant la gestion d’au moins un écrans avec quatre images UHD sans saccade, fréquence 1,5 GHz, 8Go de mémoire et prise en charge de la résolution 4K à 60 Hz (y compris clavier, souris et licence OS en version professionnelle)</t>
    </r>
  </si>
  <si>
    <t>migration Brest</t>
  </si>
  <si>
    <t>Installation interphone</t>
  </si>
  <si>
    <t>migration Brest 40 / câblage 100</t>
  </si>
  <si>
    <t>maintenance évolutive annuelle de l'ensemble du système de sûreté (hors videoprotection) y compris maintenance logicielle évolutive annuelle (SMA) de la plateforme Micro-Sésame.</t>
  </si>
  <si>
    <t>maintenance évolutive annuelle de l'ensemble du système de videoprotection de BREST y compris maintenance logicielle évolutive annuelle (SMA) de la plateforme de gestion et d'enregistrement MILESTONE.</t>
  </si>
  <si>
    <t>maintenance évolutive annuelle de l'ensemble du système de videoprotection de NANTES y compris maintenance logicielle évolutive annuelle (SMA) de la plateforme de gestion et d'enregistrement MILESTONE.</t>
  </si>
  <si>
    <t>maintenance évolutive annuelle de l'ensemble du système de videoprotection de RENNES y compris maintenance logicielle évolutive annuelle (SMA) de la plateforme de gestion et d'enregistrement MILESTONE.</t>
  </si>
  <si>
    <r>
      <rPr>
        <b/>
        <sz val="10"/>
        <rFont val="Calibri"/>
        <family val="2"/>
      </rPr>
      <t xml:space="preserve">Prestation initiale : </t>
    </r>
    <r>
      <rPr>
        <sz val="10"/>
        <rFont val="Calibri"/>
        <family val="2"/>
      </rPr>
      <t>Etat des lieux complet et diagnostic des installations de sûreté et du fonctionnement du système TIL Technologies. Remise d'un livrable tel que décrit au CCTP (Chapitre "Prise en charge des installations").</t>
    </r>
  </si>
  <si>
    <r>
      <rPr>
        <b/>
        <sz val="10"/>
        <rFont val="Calibri"/>
        <family val="2"/>
      </rPr>
      <t xml:space="preserve">Prestation initiale : </t>
    </r>
    <r>
      <rPr>
        <sz val="10"/>
        <rFont val="Calibri"/>
        <family val="2"/>
      </rPr>
      <t>Etat des lieux complet et diagnostic des installations devideoprotection de BREST et du fonctionnement du système MILESTONE. Remise d'un livrable tel que décrit au CCTP (Chapitre "Prise en charge des installations").</t>
    </r>
  </si>
  <si>
    <t>Mise en place d'une supervision  à distance des équipements de videoprotection de BREST dans un but de maintenance.</t>
  </si>
  <si>
    <r>
      <rPr>
        <b/>
        <sz val="10"/>
        <rFont val="Calibri"/>
        <family val="2"/>
      </rPr>
      <t xml:space="preserve">Prestation initiale : </t>
    </r>
    <r>
      <rPr>
        <sz val="10"/>
        <rFont val="Calibri"/>
        <family val="2"/>
      </rPr>
      <t>Etat des lieux complet et diagnostic des installations devideoprotection de NANTES et du fonctionnement du système MILESTONE. Remise d'un livrable tel que décrit au CCTP (Chapitre "Prise en charge des installations").</t>
    </r>
  </si>
  <si>
    <t>Mise en place d'une supervision  à distance des équipements de videoprotection de NANTES dans un but de maintenance.</t>
  </si>
  <si>
    <r>
      <rPr>
        <b/>
        <sz val="10"/>
        <rFont val="Calibri"/>
        <family val="2"/>
      </rPr>
      <t xml:space="preserve">Prestation initiale : </t>
    </r>
    <r>
      <rPr>
        <sz val="10"/>
        <rFont val="Calibri"/>
        <family val="2"/>
      </rPr>
      <t>Etat des lieux complet et diagnostic des installations devideoprotection de RENNES et du fonctionnement du système MILESTONE. Remise d'un livrable tel que décrit au CCTP (Chapitre "Prise en charge des installations").</t>
    </r>
  </si>
  <si>
    <t>Mise en place d'une supervision  à distance des équipements de videoprotection de RENNES dans un but de maintenance.</t>
  </si>
  <si>
    <t>Maintenance préventive annuelle de l'ensemble du système de sûreté (initial et extensions) y compris maintenance logicielle corrective annuelle (SMA) de la plateforme Micro-Sésame.</t>
  </si>
  <si>
    <r>
      <t>Maintenance préventive annuelle de l'ensemble du système de videoprotection de BREST (initial et extensions) y compris maintenance logicielle corrective annuelle (SMA) de la plateforme de gestion et d'enregistrement MILESTONE ainsi que d'un</t>
    </r>
    <r>
      <rPr>
        <b/>
        <sz val="10"/>
        <rFont val="Calibri"/>
        <family val="2"/>
      </rPr>
      <t xml:space="preserve"> nettoyage</t>
    </r>
    <r>
      <rPr>
        <sz val="10"/>
        <rFont val="Calibri"/>
        <family val="2"/>
      </rPr>
      <t xml:space="preserve"> de l'ensemble des caméras.</t>
    </r>
  </si>
  <si>
    <r>
      <t>Maintenance préventive annuelle de l'ensemble du système de videoprotection de NANTES (initial et extensions) y compris maintenance logicielle corrective annuelle (SMA) de la plateforme de gestion et d'enregistrement MILESTONE ainsi que d'un</t>
    </r>
    <r>
      <rPr>
        <b/>
        <sz val="10"/>
        <rFont val="Calibri"/>
        <family val="2"/>
      </rPr>
      <t xml:space="preserve"> nettoyage</t>
    </r>
    <r>
      <rPr>
        <sz val="10"/>
        <rFont val="Calibri"/>
        <family val="2"/>
      </rPr>
      <t xml:space="preserve"> de l'ensemble des caméras.</t>
    </r>
  </si>
  <si>
    <r>
      <t>Maintenance préventive annuelle de l'ensemble du système de videoprotection de RENNES (initial et extensions) y compris maintenance logicielle corrective annuelle (SMA) de la plateforme de gestion et d'enregistrement MILESTONE ainsi que d'un</t>
    </r>
    <r>
      <rPr>
        <b/>
        <sz val="10"/>
        <rFont val="Calibri"/>
        <family val="2"/>
      </rPr>
      <t xml:space="preserve"> nettoyage</t>
    </r>
    <r>
      <rPr>
        <sz val="10"/>
        <rFont val="Calibri"/>
        <family val="2"/>
      </rPr>
      <t xml:space="preserve"> de l'ensemble des caméras.</t>
    </r>
  </si>
  <si>
    <t>maj synoptiques nantes + Rennes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</si>
</sst>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0.0"/>
    <numFmt numFmtId="165" formatCode="_-* #,##0.00\ _F_-;\-* #,##0.00\ _F_-;_-* &quot;-&quot;??\ _F_-;_-@_-"/>
    <numFmt numFmtId="166" formatCode="#,##0.0"/>
  </numFmts>
  <fonts count="27" x14ac:knownFonts="1">
    <font>
      <sz val="11"/>
      <color theme="1"/>
      <name val="Aptos Narrow"/>
      <family val="2"/>
      <scheme val="minor"/>
    </font>
    <font>
      <sz val="11"/>
      <color theme="1"/>
      <name val="Aptos Narrow"/>
      <family val="2"/>
      <scheme val="minor"/>
    </font>
    <font>
      <sz val="10"/>
      <name val="Times New Roman"/>
      <family val="1"/>
    </font>
    <font>
      <sz val="10"/>
      <name val="Arial"/>
      <family val="2"/>
    </font>
    <font>
      <sz val="12"/>
      <name val="Times New Roman"/>
      <family val="1"/>
    </font>
    <font>
      <sz val="10"/>
      <name val="MS Sans Serif"/>
      <family val="2"/>
    </font>
    <font>
      <b/>
      <sz val="22"/>
      <color rgb="FF0070C0"/>
      <name val="Calibri"/>
      <family val="2"/>
    </font>
    <font>
      <b/>
      <sz val="20"/>
      <name val="Calibri"/>
      <family val="2"/>
    </font>
    <font>
      <b/>
      <sz val="20"/>
      <color rgb="FF0070C0"/>
      <name val="Calibri"/>
      <family val="2"/>
    </font>
    <font>
      <sz val="10"/>
      <name val="Calibri"/>
      <family val="2"/>
    </font>
    <font>
      <sz val="11"/>
      <color theme="1"/>
      <name val="Calibri"/>
      <family val="2"/>
    </font>
    <font>
      <b/>
      <sz val="10"/>
      <name val="Calibri"/>
      <family val="2"/>
    </font>
    <font>
      <b/>
      <sz val="16"/>
      <color theme="0"/>
      <name val="Calibri"/>
      <family val="2"/>
    </font>
    <font>
      <b/>
      <sz val="18"/>
      <name val="Calibri"/>
      <family val="2"/>
    </font>
    <font>
      <i/>
      <sz val="10"/>
      <name val="Calibri"/>
      <family val="2"/>
    </font>
    <font>
      <sz val="12"/>
      <name val="Calibri"/>
      <family val="2"/>
    </font>
    <font>
      <b/>
      <vertAlign val="superscript"/>
      <sz val="10"/>
      <name val="Calibri"/>
      <family val="2"/>
    </font>
    <font>
      <i/>
      <sz val="10"/>
      <color theme="1"/>
      <name val="Calibri"/>
      <family val="2"/>
    </font>
    <font>
      <u/>
      <sz val="10"/>
      <name val="Calibri"/>
      <family val="2"/>
    </font>
    <font>
      <sz val="10"/>
      <color rgb="FF00B0F0"/>
      <name val="Calibri"/>
      <family val="2"/>
    </font>
    <font>
      <i/>
      <u/>
      <sz val="10"/>
      <color theme="1"/>
      <name val="Calibri"/>
      <family val="2"/>
    </font>
    <font>
      <sz val="10"/>
      <color theme="0"/>
      <name val="Calibri"/>
      <family val="2"/>
    </font>
    <font>
      <b/>
      <sz val="10"/>
      <color rgb="FF00B0F0"/>
      <name val="Calibri"/>
      <family val="2"/>
    </font>
    <font>
      <b/>
      <i/>
      <sz val="10"/>
      <name val="Calibri"/>
      <family val="2"/>
    </font>
    <font>
      <b/>
      <u/>
      <sz val="10"/>
      <name val="Calibri"/>
      <family val="2"/>
    </font>
    <font>
      <sz val="10"/>
      <color theme="1"/>
      <name val="Calibri"/>
      <family val="2"/>
    </font>
    <font>
      <sz val="8"/>
      <name val="Aptos Narrow"/>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indexed="22"/>
        <bgColor indexed="64"/>
      </patternFill>
    </fill>
    <fill>
      <patternFill patternType="solid">
        <fgColor indexed="9"/>
        <bgColor indexed="64"/>
      </patternFill>
    </fill>
    <fill>
      <patternFill patternType="solid">
        <fgColor rgb="FFFFFF99"/>
        <bgColor indexed="64"/>
      </patternFill>
    </fill>
    <fill>
      <patternFill patternType="solid">
        <fgColor theme="0"/>
        <bgColor indexed="64"/>
      </patternFill>
    </fill>
    <fill>
      <patternFill patternType="solid">
        <fgColor theme="1" tint="0.249977111117893"/>
        <bgColor indexed="64"/>
      </patternFill>
    </fill>
    <fill>
      <patternFill patternType="solid">
        <fgColor theme="0" tint="-0.249977111117893"/>
        <bgColor indexed="64"/>
      </patternFill>
    </fill>
    <fill>
      <patternFill patternType="solid">
        <fgColor rgb="FF0070C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0" fontId="4" fillId="0" borderId="0"/>
    <xf numFmtId="165" fontId="3" fillId="0" borderId="0" applyFont="0" applyFill="0" applyBorder="0" applyAlignment="0" applyProtection="0"/>
    <xf numFmtId="0" fontId="4" fillId="0" borderId="0"/>
    <xf numFmtId="0" fontId="3" fillId="0" borderId="0"/>
    <xf numFmtId="165" fontId="3" fillId="0" borderId="0" applyFont="0" applyFill="0" applyBorder="0" applyAlignment="0" applyProtection="0"/>
    <xf numFmtId="0" fontId="5" fillId="0" borderId="0"/>
    <xf numFmtId="0" fontId="3" fillId="0" borderId="0"/>
  </cellStyleXfs>
  <cellXfs count="161">
    <xf numFmtId="0" fontId="0" fillId="0" borderId="0" xfId="0"/>
    <xf numFmtId="0" fontId="9" fillId="0" borderId="0" xfId="3" applyFont="1" applyAlignment="1">
      <alignment vertical="center"/>
    </xf>
    <xf numFmtId="0" fontId="9" fillId="0" borderId="0" xfId="0" applyFont="1" applyAlignment="1">
      <alignment vertical="center"/>
    </xf>
    <xf numFmtId="4" fontId="9" fillId="0" borderId="0" xfId="2" applyNumberFormat="1" applyFont="1" applyAlignment="1">
      <alignment vertical="center"/>
    </xf>
    <xf numFmtId="0" fontId="10" fillId="0" borderId="0" xfId="0" applyFont="1"/>
    <xf numFmtId="4" fontId="9" fillId="2" borderId="1" xfId="3" applyNumberFormat="1" applyFont="1" applyFill="1" applyBorder="1" applyAlignment="1">
      <alignment vertical="center"/>
    </xf>
    <xf numFmtId="4" fontId="9" fillId="2" borderId="2" xfId="3" applyNumberFormat="1" applyFont="1" applyFill="1" applyBorder="1" applyAlignment="1">
      <alignment horizontal="right" vertical="center"/>
    </xf>
    <xf numFmtId="4" fontId="9" fillId="2" borderId="2" xfId="3" applyNumberFormat="1" applyFont="1" applyFill="1" applyBorder="1" applyAlignment="1">
      <alignment horizontal="left" vertical="center"/>
    </xf>
    <xf numFmtId="4" fontId="9" fillId="2" borderId="2" xfId="3" applyNumberFormat="1" applyFont="1" applyFill="1" applyBorder="1" applyAlignment="1">
      <alignment vertical="center"/>
    </xf>
    <xf numFmtId="4" fontId="9" fillId="2" borderId="3" xfId="3" applyNumberFormat="1" applyFont="1" applyFill="1" applyBorder="1" applyAlignment="1">
      <alignment vertical="center"/>
    </xf>
    <xf numFmtId="4" fontId="9" fillId="2" borderId="0" xfId="3" applyNumberFormat="1" applyFont="1" applyFill="1" applyAlignment="1">
      <alignment horizontal="right" vertical="center"/>
    </xf>
    <xf numFmtId="4" fontId="9" fillId="2" borderId="4" xfId="3" applyNumberFormat="1" applyFont="1" applyFill="1" applyBorder="1" applyAlignment="1">
      <alignment vertical="center"/>
    </xf>
    <xf numFmtId="0" fontId="12" fillId="2" borderId="0" xfId="3" applyFont="1" applyFill="1" applyAlignment="1">
      <alignment vertical="center"/>
    </xf>
    <xf numFmtId="0" fontId="9" fillId="0" borderId="0" xfId="3" applyFont="1" applyAlignment="1">
      <alignment horizontal="left" vertical="center" wrapText="1"/>
    </xf>
    <xf numFmtId="0" fontId="13" fillId="0" borderId="0" xfId="0" applyFont="1" applyAlignment="1">
      <alignment horizontal="center" vertical="center"/>
    </xf>
    <xf numFmtId="164" fontId="11" fillId="0" borderId="0" xfId="3" applyNumberFormat="1" applyFont="1" applyAlignment="1">
      <alignment horizontal="center" vertical="center"/>
    </xf>
    <xf numFmtId="4" fontId="9" fillId="2" borderId="0" xfId="3" applyNumberFormat="1" applyFont="1" applyFill="1" applyAlignment="1">
      <alignment horizontal="left" vertical="center"/>
    </xf>
    <xf numFmtId="4" fontId="9" fillId="2" borderId="0" xfId="3" applyNumberFormat="1" applyFont="1" applyFill="1" applyAlignment="1">
      <alignment vertical="center"/>
    </xf>
    <xf numFmtId="4" fontId="9" fillId="2" borderId="5" xfId="3" applyNumberFormat="1" applyFont="1" applyFill="1" applyBorder="1" applyAlignment="1">
      <alignment vertical="center"/>
    </xf>
    <xf numFmtId="4" fontId="14" fillId="0" borderId="4" xfId="3" applyNumberFormat="1" applyFont="1" applyBorder="1" applyAlignment="1">
      <alignment vertical="center"/>
    </xf>
    <xf numFmtId="4" fontId="9" fillId="0" borderId="0" xfId="2" applyNumberFormat="1" applyFont="1" applyBorder="1" applyAlignment="1">
      <alignment horizontal="center" vertical="center"/>
    </xf>
    <xf numFmtId="4" fontId="9" fillId="0" borderId="5" xfId="2" applyNumberFormat="1" applyFont="1" applyBorder="1" applyAlignment="1">
      <alignment horizontal="center" vertical="center"/>
    </xf>
    <xf numFmtId="0" fontId="15" fillId="0" borderId="0" xfId="0" applyFont="1" applyAlignment="1">
      <alignment horizontal="center" vertical="center"/>
    </xf>
    <xf numFmtId="4" fontId="9" fillId="0" borderId="4" xfId="2" applyNumberFormat="1" applyFont="1" applyBorder="1" applyAlignment="1">
      <alignment horizontal="center" vertical="center"/>
    </xf>
    <xf numFmtId="0" fontId="15" fillId="0" borderId="0" xfId="0" applyFont="1" applyAlignment="1">
      <alignment horizontal="center"/>
    </xf>
    <xf numFmtId="0" fontId="9" fillId="0" borderId="0" xfId="0" applyFont="1" applyAlignment="1">
      <alignment horizontal="center" vertical="center"/>
    </xf>
    <xf numFmtId="4" fontId="9" fillId="0" borderId="4" xfId="3" applyNumberFormat="1" applyFont="1" applyBorder="1" applyAlignment="1">
      <alignment vertical="center"/>
    </xf>
    <xf numFmtId="0" fontId="11" fillId="0" borderId="0" xfId="0" applyFont="1" applyAlignment="1">
      <alignment vertical="center"/>
    </xf>
    <xf numFmtId="4" fontId="9" fillId="0" borderId="0" xfId="3" applyNumberFormat="1" applyFont="1" applyAlignment="1">
      <alignment vertical="center"/>
    </xf>
    <xf numFmtId="4" fontId="9" fillId="0" borderId="5" xfId="3" applyNumberFormat="1" applyFont="1" applyBorder="1" applyAlignment="1">
      <alignment vertical="center"/>
    </xf>
    <xf numFmtId="0" fontId="15" fillId="0" borderId="0" xfId="0" applyFont="1"/>
    <xf numFmtId="4" fontId="9" fillId="0" borderId="6" xfId="1" applyNumberFormat="1" applyFont="1" applyBorder="1" applyAlignment="1">
      <alignment horizontal="center" vertical="center"/>
    </xf>
    <xf numFmtId="164" fontId="11" fillId="0" borderId="7" xfId="3" applyNumberFormat="1" applyFont="1" applyBorder="1" applyAlignment="1">
      <alignment horizontal="center" vertical="center"/>
    </xf>
    <xf numFmtId="4" fontId="9" fillId="0" borderId="7" xfId="1" applyNumberFormat="1" applyFont="1" applyBorder="1" applyAlignment="1">
      <alignment horizontal="center" vertical="center"/>
    </xf>
    <xf numFmtId="4" fontId="9" fillId="0" borderId="8" xfId="1" applyNumberFormat="1" applyFont="1" applyBorder="1" applyAlignment="1">
      <alignment horizontal="center" vertical="center"/>
    </xf>
    <xf numFmtId="4" fontId="9" fillId="0" borderId="0" xfId="0" applyNumberFormat="1" applyFont="1" applyAlignment="1">
      <alignment vertical="center"/>
    </xf>
    <xf numFmtId="4" fontId="11" fillId="3" borderId="12" xfId="5" applyNumberFormat="1" applyFont="1" applyFill="1" applyBorder="1" applyAlignment="1">
      <alignment horizontal="center" vertical="center" wrapText="1"/>
    </xf>
    <xf numFmtId="0" fontId="9" fillId="0" borderId="14" xfId="4" applyFont="1" applyBorder="1" applyAlignment="1">
      <alignment horizontal="center" vertical="center"/>
    </xf>
    <xf numFmtId="0" fontId="11" fillId="0" borderId="14" xfId="3" applyFont="1" applyBorder="1" applyAlignment="1">
      <alignment horizontal="center" vertical="center" wrapText="1"/>
    </xf>
    <xf numFmtId="0" fontId="9" fillId="0" borderId="14" xfId="3" applyFont="1" applyBorder="1" applyAlignment="1">
      <alignment horizontal="center" vertical="center"/>
    </xf>
    <xf numFmtId="0" fontId="11" fillId="3" borderId="6" xfId="3" applyFont="1" applyFill="1" applyBorder="1" applyAlignment="1">
      <alignment horizontal="center" vertical="center" wrapText="1"/>
    </xf>
    <xf numFmtId="0" fontId="11" fillId="3" borderId="8" xfId="3" applyFont="1" applyFill="1" applyBorder="1" applyAlignment="1">
      <alignment horizontal="center" vertical="center" wrapText="1"/>
    </xf>
    <xf numFmtId="4" fontId="11" fillId="3" borderId="14" xfId="2" applyNumberFormat="1"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0" xfId="0" applyFont="1" applyFill="1" applyBorder="1" applyAlignment="1">
      <alignment vertical="center"/>
    </xf>
    <xf numFmtId="4" fontId="11" fillId="4" borderId="10" xfId="2" applyNumberFormat="1" applyFont="1" applyFill="1" applyBorder="1" applyAlignment="1">
      <alignment vertical="center"/>
    </xf>
    <xf numFmtId="0" fontId="14" fillId="0" borderId="0" xfId="3" applyFont="1" applyAlignment="1">
      <alignment vertical="center"/>
    </xf>
    <xf numFmtId="0" fontId="9" fillId="3" borderId="9" xfId="0" applyFont="1" applyFill="1" applyBorder="1" applyAlignment="1">
      <alignment horizontal="center" vertical="center" wrapText="1"/>
    </xf>
    <xf numFmtId="0" fontId="17" fillId="3" borderId="10" xfId="0" applyFont="1" applyFill="1" applyBorder="1" applyAlignment="1">
      <alignment vertical="center"/>
    </xf>
    <xf numFmtId="0" fontId="9" fillId="3" borderId="10" xfId="0" applyFont="1" applyFill="1" applyBorder="1" applyAlignment="1">
      <alignment horizontal="center" vertical="center" wrapText="1"/>
    </xf>
    <xf numFmtId="0" fontId="11" fillId="3" borderId="10" xfId="4" applyFont="1" applyFill="1" applyBorder="1" applyAlignment="1">
      <alignment horizontal="right" vertical="center"/>
    </xf>
    <xf numFmtId="0" fontId="11" fillId="3" borderId="10" xfId="4" applyFont="1" applyFill="1" applyBorder="1" applyAlignment="1">
      <alignment horizontal="left" vertical="center"/>
    </xf>
    <xf numFmtId="4" fontId="11" fillId="3" borderId="10" xfId="2" applyNumberFormat="1" applyFont="1" applyFill="1" applyBorder="1" applyAlignment="1">
      <alignment vertical="center"/>
    </xf>
    <xf numFmtId="0" fontId="9" fillId="5" borderId="9" xfId="0" applyFont="1" applyFill="1" applyBorder="1" applyAlignment="1">
      <alignment horizontal="center" vertical="center" wrapText="1"/>
    </xf>
    <xf numFmtId="0" fontId="9" fillId="0" borderId="11" xfId="6" applyFont="1" applyBorder="1" applyAlignment="1">
      <alignment horizontal="left" vertical="center" wrapText="1"/>
    </xf>
    <xf numFmtId="0" fontId="9" fillId="0" borderId="15" xfId="0" applyFont="1" applyBorder="1" applyAlignment="1">
      <alignment horizontal="center" vertical="center" wrapText="1"/>
    </xf>
    <xf numFmtId="0" fontId="9" fillId="6" borderId="15" xfId="0" applyFont="1" applyFill="1" applyBorder="1" applyAlignment="1">
      <alignment horizontal="center" vertical="center" wrapText="1"/>
    </xf>
    <xf numFmtId="0" fontId="11" fillId="0" borderId="6" xfId="4" applyFont="1" applyBorder="1" applyAlignment="1">
      <alignment horizontal="right" vertical="center"/>
    </xf>
    <xf numFmtId="0" fontId="11" fillId="0" borderId="8" xfId="4" applyFont="1" applyBorder="1" applyAlignment="1">
      <alignment horizontal="left" vertical="center"/>
    </xf>
    <xf numFmtId="4" fontId="9" fillId="0" borderId="14" xfId="2" applyNumberFormat="1" applyFont="1" applyFill="1" applyBorder="1" applyAlignment="1">
      <alignment horizontal="right" vertical="center" wrapText="1"/>
    </xf>
    <xf numFmtId="4" fontId="9" fillId="0" borderId="15" xfId="2" applyNumberFormat="1" applyFont="1" applyFill="1" applyBorder="1" applyAlignment="1">
      <alignment horizontal="right" vertical="center" wrapText="1"/>
    </xf>
    <xf numFmtId="0" fontId="9" fillId="0" borderId="1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1" xfId="0" applyFont="1" applyBorder="1" applyAlignment="1">
      <alignment horizontal="left" vertical="center" wrapText="1"/>
    </xf>
    <xf numFmtId="0" fontId="9" fillId="5" borderId="14" xfId="0" applyFont="1" applyFill="1" applyBorder="1" applyAlignment="1">
      <alignment horizontal="center" vertical="center" wrapText="1"/>
    </xf>
    <xf numFmtId="0" fontId="9" fillId="6" borderId="15" xfId="7" applyFont="1" applyFill="1" applyBorder="1" applyAlignment="1">
      <alignment horizontal="center" vertical="center" wrapText="1"/>
    </xf>
    <xf numFmtId="0" fontId="11" fillId="0" borderId="9" xfId="4" applyFont="1" applyBorder="1" applyAlignment="1">
      <alignment horizontal="right" vertical="center"/>
    </xf>
    <xf numFmtId="0" fontId="11" fillId="0" borderId="11" xfId="4" applyFont="1" applyBorder="1" applyAlignment="1">
      <alignment horizontal="left" vertical="center"/>
    </xf>
    <xf numFmtId="4" fontId="9" fillId="3" borderId="10" xfId="2" applyNumberFormat="1" applyFont="1" applyFill="1" applyBorder="1" applyAlignment="1">
      <alignment horizontal="right" vertical="center" wrapText="1"/>
    </xf>
    <xf numFmtId="0" fontId="9" fillId="0" borderId="11" xfId="7" applyFont="1" applyBorder="1" applyAlignment="1">
      <alignment horizontal="left" vertical="center" wrapText="1"/>
    </xf>
    <xf numFmtId="0" fontId="9" fillId="6" borderId="14"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0" borderId="11" xfId="4" applyFont="1" applyBorder="1" applyAlignment="1">
      <alignment horizontal="left" vertical="center" wrapText="1"/>
    </xf>
    <xf numFmtId="0" fontId="9" fillId="7" borderId="11" xfId="3" applyFont="1" applyFill="1" applyBorder="1" applyAlignment="1">
      <alignment vertical="center" wrapText="1"/>
    </xf>
    <xf numFmtId="0" fontId="9" fillId="0" borderId="11" xfId="3" applyFont="1" applyBorder="1" applyAlignment="1">
      <alignment vertical="center" wrapText="1"/>
    </xf>
    <xf numFmtId="0" fontId="9" fillId="0" borderId="15" xfId="4" applyFont="1" applyBorder="1" applyAlignment="1">
      <alignment horizontal="center" vertical="center" wrapText="1"/>
    </xf>
    <xf numFmtId="0" fontId="9" fillId="5" borderId="11" xfId="0" applyFont="1" applyFill="1" applyBorder="1" applyAlignment="1">
      <alignment horizontal="left" vertical="center" wrapText="1"/>
    </xf>
    <xf numFmtId="0" fontId="9" fillId="0" borderId="10" xfId="4" applyFont="1" applyBorder="1" applyAlignment="1">
      <alignment horizontal="left" vertical="center" wrapText="1"/>
    </xf>
    <xf numFmtId="4" fontId="9" fillId="0" borderId="15" xfId="8" applyNumberFormat="1" applyFont="1" applyBorder="1" applyAlignment="1">
      <alignment horizontal="right" vertical="center" wrapText="1"/>
    </xf>
    <xf numFmtId="0" fontId="9" fillId="7" borderId="15" xfId="9" applyFont="1" applyFill="1" applyBorder="1" applyAlignment="1">
      <alignment horizontal="center" vertical="center"/>
    </xf>
    <xf numFmtId="0" fontId="9" fillId="0" borderId="11" xfId="4" applyFont="1" applyBorder="1" applyAlignment="1">
      <alignment vertical="center" wrapText="1"/>
    </xf>
    <xf numFmtId="0" fontId="11" fillId="8" borderId="9" xfId="4" applyFont="1" applyFill="1" applyBorder="1" applyAlignment="1">
      <alignment horizontal="right" vertical="center"/>
    </xf>
    <xf numFmtId="0" fontId="11" fillId="8" borderId="11" xfId="4" applyFont="1" applyFill="1" applyBorder="1" applyAlignment="1">
      <alignment horizontal="left" vertical="center"/>
    </xf>
    <xf numFmtId="0" fontId="9" fillId="0" borderId="9" xfId="3" applyFont="1" applyBorder="1" applyAlignment="1">
      <alignment horizontal="center" vertical="center" wrapText="1"/>
    </xf>
    <xf numFmtId="2" fontId="21" fillId="8" borderId="15" xfId="1" applyNumberFormat="1"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0" borderId="11" xfId="10" applyFont="1" applyBorder="1" applyAlignment="1">
      <alignment horizontal="left" vertical="center" wrapText="1"/>
    </xf>
    <xf numFmtId="0" fontId="23" fillId="0" borderId="0" xfId="3" applyFont="1" applyAlignment="1">
      <alignment vertical="center"/>
    </xf>
    <xf numFmtId="4" fontId="23" fillId="0" borderId="0" xfId="2" applyNumberFormat="1" applyFont="1" applyFill="1" applyAlignment="1">
      <alignment vertical="center"/>
    </xf>
    <xf numFmtId="0" fontId="24" fillId="0" borderId="0" xfId="4" applyFont="1" applyAlignment="1">
      <alignment horizontal="left" vertical="center"/>
    </xf>
    <xf numFmtId="4" fontId="9" fillId="0" borderId="0" xfId="1" applyNumberFormat="1" applyFont="1" applyAlignment="1">
      <alignment horizontal="center" vertical="center"/>
    </xf>
    <xf numFmtId="0" fontId="9" fillId="0" borderId="0" xfId="3" applyFont="1" applyAlignment="1">
      <alignment horizontal="center" vertical="center" wrapText="1"/>
    </xf>
    <xf numFmtId="0" fontId="9" fillId="0" borderId="0" xfId="1" applyNumberFormat="1" applyFont="1" applyAlignment="1">
      <alignment horizontal="center" vertical="center"/>
    </xf>
    <xf numFmtId="166" fontId="11" fillId="0" borderId="0" xfId="3" applyNumberFormat="1" applyFont="1" applyAlignment="1">
      <alignment horizontal="center" vertical="center"/>
    </xf>
    <xf numFmtId="0" fontId="9" fillId="0" borderId="0" xfId="0" applyFont="1" applyAlignment="1">
      <alignment horizontal="left" vertical="center"/>
    </xf>
    <xf numFmtId="0" fontId="11" fillId="0" borderId="0" xfId="3" applyFont="1" applyAlignment="1">
      <alignment horizontal="center" vertical="center"/>
    </xf>
    <xf numFmtId="0" fontId="9" fillId="0" borderId="0" xfId="4" applyFont="1" applyAlignment="1">
      <alignment horizontal="left" vertical="center"/>
    </xf>
    <xf numFmtId="0" fontId="9" fillId="0" borderId="0" xfId="4" applyFont="1" applyAlignment="1">
      <alignment horizontal="left" vertical="center" wrapText="1"/>
    </xf>
    <xf numFmtId="0" fontId="9" fillId="0" borderId="0" xfId="0" applyFont="1" applyAlignment="1">
      <alignment horizontal="left" vertical="center" indent="1"/>
    </xf>
    <xf numFmtId="4" fontId="24" fillId="0" borderId="0" xfId="1" applyNumberFormat="1" applyFont="1" applyAlignment="1">
      <alignment vertical="center"/>
    </xf>
    <xf numFmtId="0" fontId="9" fillId="0" borderId="0" xfId="3" applyFont="1" applyAlignment="1">
      <alignment horizontal="left" vertical="top"/>
    </xf>
    <xf numFmtId="0" fontId="9" fillId="0" borderId="0" xfId="3" applyFont="1" applyAlignment="1">
      <alignment horizontal="left" vertical="top" wrapText="1"/>
    </xf>
    <xf numFmtId="0" fontId="9" fillId="0" borderId="0" xfId="3" applyFont="1" applyAlignment="1">
      <alignment vertical="center" wrapText="1"/>
    </xf>
    <xf numFmtId="4" fontId="11" fillId="4" borderId="11" xfId="2" applyNumberFormat="1" applyFont="1" applyFill="1" applyBorder="1" applyAlignment="1">
      <alignment vertical="center"/>
    </xf>
    <xf numFmtId="4" fontId="11" fillId="3" borderId="11" xfId="2" applyNumberFormat="1" applyFont="1" applyFill="1" applyBorder="1" applyAlignment="1">
      <alignment vertical="center"/>
    </xf>
    <xf numFmtId="4" fontId="9" fillId="3" borderId="11" xfId="2" applyNumberFormat="1" applyFont="1" applyFill="1" applyBorder="1" applyAlignment="1">
      <alignment horizontal="right" vertical="center" wrapText="1"/>
    </xf>
    <xf numFmtId="0" fontId="10" fillId="0" borderId="0" xfId="0" quotePrefix="1" applyFont="1"/>
    <xf numFmtId="2" fontId="21" fillId="0" borderId="15" xfId="1" applyNumberFormat="1" applyFont="1" applyFill="1" applyBorder="1" applyAlignment="1">
      <alignment horizontal="center" vertical="center" wrapText="1"/>
    </xf>
    <xf numFmtId="4" fontId="11" fillId="0" borderId="8" xfId="4" applyNumberFormat="1" applyFont="1" applyBorder="1" applyAlignment="1">
      <alignment horizontal="left" vertical="center"/>
    </xf>
    <xf numFmtId="4" fontId="9" fillId="6" borderId="14" xfId="2" applyNumberFormat="1" applyFont="1" applyFill="1" applyBorder="1" applyAlignment="1">
      <alignment horizontal="right" vertical="center" wrapText="1"/>
    </xf>
    <xf numFmtId="4" fontId="9" fillId="6" borderId="15" xfId="2" applyNumberFormat="1" applyFont="1" applyFill="1" applyBorder="1" applyAlignment="1">
      <alignment horizontal="right" vertical="center" wrapText="1"/>
    </xf>
    <xf numFmtId="4" fontId="9" fillId="6" borderId="15" xfId="8" applyNumberFormat="1" applyFont="1" applyFill="1" applyBorder="1" applyAlignment="1">
      <alignment horizontal="right" vertical="center" wrapText="1"/>
    </xf>
    <xf numFmtId="0" fontId="11" fillId="6" borderId="9" xfId="4" applyFont="1" applyFill="1" applyBorder="1" applyAlignment="1">
      <alignment horizontal="right" vertical="center"/>
    </xf>
    <xf numFmtId="0" fontId="11" fillId="6" borderId="11" xfId="4" applyFont="1" applyFill="1" applyBorder="1" applyAlignment="1">
      <alignment horizontal="left" vertical="center"/>
    </xf>
    <xf numFmtId="0" fontId="11" fillId="3" borderId="14" xfId="3" applyFont="1" applyFill="1" applyBorder="1" applyAlignment="1">
      <alignment horizontal="center" vertical="center" wrapText="1"/>
    </xf>
    <xf numFmtId="0" fontId="11" fillId="9" borderId="10" xfId="0" applyFont="1" applyFill="1" applyBorder="1" applyAlignment="1">
      <alignment vertical="center"/>
    </xf>
    <xf numFmtId="4" fontId="11" fillId="9" borderId="11" xfId="2" applyNumberFormat="1" applyFont="1" applyFill="1" applyBorder="1" applyAlignment="1">
      <alignment vertical="center"/>
    </xf>
    <xf numFmtId="4" fontId="11" fillId="9" borderId="10" xfId="2" applyNumberFormat="1" applyFont="1" applyFill="1" applyBorder="1" applyAlignment="1">
      <alignment vertical="center"/>
    </xf>
    <xf numFmtId="0" fontId="24" fillId="0" borderId="0" xfId="0" applyFont="1" applyAlignment="1">
      <alignment vertical="center"/>
    </xf>
    <xf numFmtId="4" fontId="11" fillId="0" borderId="11" xfId="4" applyNumberFormat="1" applyFont="1" applyBorder="1" applyAlignment="1">
      <alignment horizontal="left" vertical="center"/>
    </xf>
    <xf numFmtId="0" fontId="9" fillId="0" borderId="0" xfId="0" applyFont="1" applyAlignment="1">
      <alignment horizontal="center" vertical="center" wrapText="1"/>
    </xf>
    <xf numFmtId="0" fontId="11" fillId="0" borderId="0" xfId="4" applyFont="1" applyAlignment="1">
      <alignment horizontal="right" vertical="center"/>
    </xf>
    <xf numFmtId="0" fontId="11" fillId="0" borderId="0" xfId="4" applyFont="1" applyAlignment="1">
      <alignment horizontal="left" vertical="center"/>
    </xf>
    <xf numFmtId="4" fontId="11" fillId="0" borderId="0" xfId="4" applyNumberFormat="1" applyFont="1" applyAlignment="1">
      <alignment horizontal="left" vertical="center"/>
    </xf>
    <xf numFmtId="4" fontId="9" fillId="0" borderId="0" xfId="2" applyNumberFormat="1" applyFont="1" applyFill="1" applyBorder="1" applyAlignment="1">
      <alignment horizontal="right" vertical="center" wrapText="1"/>
    </xf>
    <xf numFmtId="0" fontId="9" fillId="0" borderId="0" xfId="0" applyFont="1" applyAlignment="1">
      <alignment horizontal="left" vertical="center" wrapText="1"/>
    </xf>
    <xf numFmtId="2" fontId="21" fillId="6" borderId="15" xfId="1" applyNumberFormat="1" applyFont="1" applyFill="1" applyBorder="1" applyAlignment="1">
      <alignment horizontal="center" vertical="center" wrapText="1"/>
    </xf>
    <xf numFmtId="0" fontId="9" fillId="0" borderId="10" xfId="6" applyFont="1" applyBorder="1" applyAlignment="1">
      <alignment horizontal="left" vertical="center" wrapText="1"/>
    </xf>
    <xf numFmtId="0" fontId="11" fillId="0" borderId="8" xfId="4" quotePrefix="1" applyFont="1" applyBorder="1" applyAlignment="1">
      <alignment horizontal="left" vertical="center"/>
    </xf>
    <xf numFmtId="0" fontId="11" fillId="0" borderId="11" xfId="4" quotePrefix="1" applyFont="1" applyBorder="1" applyAlignment="1">
      <alignment horizontal="left" vertical="center"/>
    </xf>
    <xf numFmtId="0" fontId="11" fillId="8" borderId="11" xfId="4" quotePrefix="1" applyFont="1" applyFill="1" applyBorder="1" applyAlignment="1">
      <alignment horizontal="left" vertical="center"/>
    </xf>
    <xf numFmtId="0" fontId="25" fillId="0" borderId="0" xfId="0" applyFont="1" applyAlignment="1">
      <alignment horizontal="left" vertical="top" wrapText="1"/>
    </xf>
    <xf numFmtId="0" fontId="11" fillId="3" borderId="9" xfId="4" applyFont="1" applyFill="1" applyBorder="1" applyAlignment="1">
      <alignment horizontal="center" vertical="center" wrapText="1"/>
    </xf>
    <xf numFmtId="0" fontId="11" fillId="3" borderId="10" xfId="4" applyFont="1" applyFill="1" applyBorder="1" applyAlignment="1">
      <alignment horizontal="center" vertical="center" wrapText="1"/>
    </xf>
    <xf numFmtId="4" fontId="11" fillId="3" borderId="11" xfId="4" applyNumberFormat="1" applyFont="1" applyFill="1" applyBorder="1" applyAlignment="1">
      <alignment horizontal="center" vertical="center" wrapText="1"/>
    </xf>
    <xf numFmtId="0" fontId="25" fillId="0" borderId="0" xfId="0" applyFont="1" applyAlignment="1">
      <alignment horizontal="left" vertical="top"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xf numFmtId="0" fontId="11" fillId="3" borderId="11" xfId="4" applyFont="1" applyFill="1" applyBorder="1" applyAlignment="1">
      <alignment horizontal="center" vertical="center" wrapText="1"/>
    </xf>
    <xf numFmtId="0" fontId="11" fillId="3" borderId="1" xfId="3" applyFont="1" applyFill="1" applyBorder="1" applyAlignment="1">
      <alignment horizontal="center" vertical="center" wrapText="1"/>
    </xf>
    <xf numFmtId="0" fontId="11" fillId="3" borderId="3" xfId="3" applyFont="1" applyFill="1" applyBorder="1" applyAlignment="1">
      <alignment horizontal="center" vertical="center" wrapText="1"/>
    </xf>
    <xf numFmtId="0" fontId="25" fillId="0" borderId="0" xfId="0" applyFont="1" applyAlignment="1">
      <alignment horizontal="center" vertical="top" wrapText="1"/>
    </xf>
    <xf numFmtId="0" fontId="6" fillId="2" borderId="0" xfId="0" applyFont="1" applyFill="1" applyAlignment="1">
      <alignment horizontal="center" vertical="center" wrapText="1"/>
    </xf>
    <xf numFmtId="4" fontId="9" fillId="2" borderId="4" xfId="3" applyNumberFormat="1" applyFont="1" applyFill="1" applyBorder="1" applyAlignment="1">
      <alignment horizontal="right" vertical="center"/>
    </xf>
    <xf numFmtId="4" fontId="9" fillId="2" borderId="0" xfId="3" applyNumberFormat="1" applyFont="1" applyFill="1" applyAlignment="1">
      <alignment horizontal="right" vertical="center"/>
    </xf>
    <xf numFmtId="0" fontId="12" fillId="10" borderId="0" xfId="3" applyFont="1" applyFill="1" applyAlignment="1">
      <alignment horizontal="center" vertical="center" wrapText="1"/>
    </xf>
    <xf numFmtId="0" fontId="12" fillId="10" borderId="5" xfId="3"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9" fillId="0" borderId="12" xfId="4" applyFont="1" applyBorder="1" applyAlignment="1">
      <alignment horizontal="center" vertical="center"/>
    </xf>
    <xf numFmtId="0" fontId="9" fillId="0" borderId="13" xfId="4" applyFont="1" applyBorder="1" applyAlignment="1">
      <alignment horizontal="center" vertical="center"/>
    </xf>
    <xf numFmtId="0" fontId="11" fillId="0" borderId="12" xfId="3" applyFont="1" applyBorder="1" applyAlignment="1">
      <alignment horizontal="center" vertical="center" wrapText="1"/>
    </xf>
    <xf numFmtId="0" fontId="11" fillId="0" borderId="13" xfId="3" applyFont="1" applyBorder="1" applyAlignment="1">
      <alignment horizontal="center" vertical="center" wrapText="1"/>
    </xf>
    <xf numFmtId="0" fontId="9" fillId="0" borderId="12" xfId="3" applyFont="1" applyBorder="1" applyAlignment="1">
      <alignment horizontal="center" vertical="center"/>
    </xf>
    <xf numFmtId="0" fontId="9" fillId="0" borderId="13" xfId="3" applyFont="1" applyBorder="1" applyAlignment="1">
      <alignment horizontal="center" vertical="center"/>
    </xf>
    <xf numFmtId="0" fontId="9" fillId="0" borderId="0" xfId="3" applyFont="1" applyAlignment="1">
      <alignment horizontal="left" vertical="center" wrapText="1"/>
    </xf>
    <xf numFmtId="0" fontId="9" fillId="0" borderId="0" xfId="3" applyFont="1" applyAlignment="1">
      <alignment horizontal="left" vertical="top" wrapText="1"/>
    </xf>
    <xf numFmtId="4" fontId="11" fillId="0" borderId="9" xfId="4" applyNumberFormat="1" applyFont="1" applyBorder="1" applyAlignment="1">
      <alignment horizontal="center" vertical="center"/>
    </xf>
    <xf numFmtId="4" fontId="11" fillId="0" borderId="10" xfId="4" applyNumberFormat="1" applyFont="1" applyBorder="1" applyAlignment="1">
      <alignment horizontal="center" vertical="center"/>
    </xf>
    <xf numFmtId="4" fontId="11" fillId="0" borderId="11" xfId="4" applyNumberFormat="1" applyFont="1" applyBorder="1" applyAlignment="1">
      <alignment horizontal="center" vertical="center"/>
    </xf>
  </cellXfs>
  <cellStyles count="11">
    <cellStyle name="=C:\WINNT\SYSTEM32\COMMAND.COM" xfId="4" xr:uid="{FF2E2613-D9F7-469B-A1C5-2070D062B882}"/>
    <cellStyle name="Milliers" xfId="1" builtinId="3"/>
    <cellStyle name="Milliers 2" xfId="8" xr:uid="{4AE0923E-814B-44D7-8C56-48883E003B54}"/>
    <cellStyle name="Milliers 4 2" xfId="5" xr:uid="{24273C35-339F-4A3D-93A3-88D2774EAF23}"/>
    <cellStyle name="Monétaire" xfId="2" builtinId="4"/>
    <cellStyle name="Normal" xfId="0" builtinId="0"/>
    <cellStyle name="Normal 2 2" xfId="7" xr:uid="{D69117C4-52C3-407A-BEA9-4C9B0B384D44}"/>
    <cellStyle name="Normal 5" xfId="10" xr:uid="{AE7FE19D-BD5E-4504-880A-0502C0462F9B}"/>
    <cellStyle name="Normal_BOR010657" xfId="9" xr:uid="{C9407D40-553A-4ED3-B3C7-DFE1D95144DA}"/>
    <cellStyle name="Normal_DPGF ed 3" xfId="3" xr:uid="{FA3655F5-63B7-43A9-8AA3-FAFD9162D930}"/>
    <cellStyle name="Normal_TARASCON- BPU-VS v1.0" xfId="6" xr:uid="{F8CD55AF-81FC-47CD-92B5-D4E7E660542F}"/>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2218764</xdr:colOff>
      <xdr:row>21</xdr:row>
      <xdr:rowOff>145677</xdr:rowOff>
    </xdr:from>
    <xdr:to>
      <xdr:col>4</xdr:col>
      <xdr:colOff>414617</xdr:colOff>
      <xdr:row>29</xdr:row>
      <xdr:rowOff>134471</xdr:rowOff>
    </xdr:to>
    <xdr:cxnSp macro="">
      <xdr:nvCxnSpPr>
        <xdr:cNvPr id="5" name="Connecteur droit avec flèche 4">
          <a:extLst>
            <a:ext uri="{FF2B5EF4-FFF2-40B4-BE49-F238E27FC236}">
              <a16:creationId xmlns:a16="http://schemas.microsoft.com/office/drawing/2014/main" id="{0BD3C6FD-5322-0C33-00EA-553A61EB5D25}"/>
            </a:ext>
          </a:extLst>
        </xdr:cNvPr>
        <xdr:cNvCxnSpPr/>
      </xdr:nvCxnSpPr>
      <xdr:spPr>
        <a:xfrm>
          <a:off x="2723029" y="4112559"/>
          <a:ext cx="1736912" cy="2196353"/>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0</xdr:colOff>
      <xdr:row>4</xdr:row>
      <xdr:rowOff>0</xdr:rowOff>
    </xdr:from>
    <xdr:to>
      <xdr:col>2</xdr:col>
      <xdr:colOff>2928506</xdr:colOff>
      <xdr:row>11</xdr:row>
      <xdr:rowOff>106794</xdr:rowOff>
    </xdr:to>
    <xdr:pic>
      <xdr:nvPicPr>
        <xdr:cNvPr id="4" name="Image 3" descr="IMT Atlantique, an elite technological university in France">
          <a:extLst>
            <a:ext uri="{FF2B5EF4-FFF2-40B4-BE49-F238E27FC236}">
              <a16:creationId xmlns:a16="http://schemas.microsoft.com/office/drawing/2014/main" id="{05602E56-7C9B-47E6-9D79-03ABBA2694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4265" y="862853"/>
          <a:ext cx="2928506" cy="1966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0</xdr:colOff>
      <xdr:row>5</xdr:row>
      <xdr:rowOff>0</xdr:rowOff>
    </xdr:from>
    <xdr:to>
      <xdr:col>4</xdr:col>
      <xdr:colOff>2813570</xdr:colOff>
      <xdr:row>10</xdr:row>
      <xdr:rowOff>123264</xdr:rowOff>
    </xdr:to>
    <xdr:sp macro="" textlink="">
      <xdr:nvSpPr>
        <xdr:cNvPr id="6" name="ZoneTexte 5">
          <a:extLst>
            <a:ext uri="{FF2B5EF4-FFF2-40B4-BE49-F238E27FC236}">
              <a16:creationId xmlns:a16="http://schemas.microsoft.com/office/drawing/2014/main" id="{981AF5BF-4EA3-4801-AB9D-AC57816E407C}"/>
            </a:ext>
          </a:extLst>
        </xdr:cNvPr>
        <xdr:cNvSpPr txBox="1"/>
      </xdr:nvSpPr>
      <xdr:spPr>
        <a:xfrm>
          <a:off x="3552265" y="1154206"/>
          <a:ext cx="3306629" cy="14007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fr-FR" sz="1100" b="1">
              <a:solidFill>
                <a:schemeClr val="tx1"/>
              </a:solidFill>
              <a:effectLst/>
              <a:latin typeface="+mn-lt"/>
              <a:ea typeface="+mn-ea"/>
              <a:cs typeface="+mn-cs"/>
            </a:rPr>
            <a:t>Direction du patrimoine et des Services généraux</a:t>
          </a:r>
          <a:endParaRPr lang="fr-FR" sz="1100">
            <a:solidFill>
              <a:schemeClr val="tx1"/>
            </a:solidFill>
            <a:effectLst/>
            <a:latin typeface="+mn-lt"/>
            <a:ea typeface="+mn-ea"/>
            <a:cs typeface="+mn-cs"/>
          </a:endParaRPr>
        </a:p>
        <a:p>
          <a:pPr algn="ctr"/>
          <a:r>
            <a:rPr lang="fr-FR" sz="1100" b="1">
              <a:solidFill>
                <a:schemeClr val="tx1"/>
              </a:solidFill>
              <a:effectLst/>
              <a:latin typeface="+mn-lt"/>
              <a:ea typeface="+mn-ea"/>
              <a:cs typeface="+mn-cs"/>
            </a:rPr>
            <a:t>Direction</a:t>
          </a:r>
          <a:r>
            <a:rPr lang="fr-FR" sz="1100" b="1" baseline="0">
              <a:solidFill>
                <a:schemeClr val="tx1"/>
              </a:solidFill>
              <a:effectLst/>
              <a:latin typeface="+mn-lt"/>
              <a:ea typeface="+mn-ea"/>
              <a:cs typeface="+mn-cs"/>
            </a:rPr>
            <a:t> infrastructure et Services d'Informations</a:t>
          </a:r>
          <a:endParaRPr lang="fr-FR" sz="1100">
            <a:solidFill>
              <a:schemeClr val="tx1"/>
            </a:solidFill>
            <a:effectLst/>
            <a:latin typeface="+mn-lt"/>
            <a:ea typeface="+mn-ea"/>
            <a:cs typeface="+mn-cs"/>
          </a:endParaRPr>
        </a:p>
        <a:p>
          <a:pPr algn="ctr"/>
          <a:r>
            <a:rPr lang="fr-FR" sz="1100">
              <a:solidFill>
                <a:schemeClr val="tx1"/>
              </a:solidFill>
              <a:effectLst/>
              <a:latin typeface="+mn-lt"/>
              <a:ea typeface="+mn-ea"/>
              <a:cs typeface="+mn-cs"/>
            </a:rPr>
            <a:t>Technopôle</a:t>
          </a:r>
          <a:r>
            <a:rPr lang="fr-FR" sz="1100" baseline="0">
              <a:solidFill>
                <a:schemeClr val="tx1"/>
              </a:solidFill>
              <a:effectLst/>
              <a:latin typeface="+mn-lt"/>
              <a:ea typeface="+mn-ea"/>
              <a:cs typeface="+mn-cs"/>
            </a:rPr>
            <a:t> Brest-Iroise</a:t>
          </a:r>
          <a:endParaRPr lang="fr-FR" sz="1100">
            <a:solidFill>
              <a:schemeClr val="tx1"/>
            </a:solidFill>
            <a:effectLst/>
            <a:latin typeface="+mn-lt"/>
            <a:ea typeface="+mn-ea"/>
            <a:cs typeface="+mn-cs"/>
          </a:endParaRPr>
        </a:p>
        <a:p>
          <a:pPr algn="ctr"/>
          <a:r>
            <a:rPr lang="fr-FR" sz="1100">
              <a:solidFill>
                <a:schemeClr val="tx1"/>
              </a:solidFill>
              <a:effectLst/>
              <a:latin typeface="+mn-lt"/>
              <a:ea typeface="+mn-ea"/>
              <a:cs typeface="+mn-cs"/>
            </a:rPr>
            <a:t>CS 83818</a:t>
          </a:r>
        </a:p>
        <a:p>
          <a:pPr algn="ctr"/>
          <a:r>
            <a:rPr lang="fr-FR" sz="1100">
              <a:solidFill>
                <a:schemeClr val="tx1"/>
              </a:solidFill>
              <a:effectLst/>
              <a:latin typeface="+mn-lt"/>
              <a:ea typeface="+mn-ea"/>
              <a:cs typeface="+mn-cs"/>
            </a:rPr>
            <a:t>29238 Brest Cedex</a:t>
          </a:r>
          <a:r>
            <a:rPr lang="fr-FR" sz="1100" baseline="0">
              <a:solidFill>
                <a:schemeClr val="tx1"/>
              </a:solidFill>
              <a:effectLst/>
              <a:latin typeface="+mn-lt"/>
              <a:ea typeface="+mn-ea"/>
              <a:cs typeface="+mn-cs"/>
            </a:rPr>
            <a:t> 3</a:t>
          </a:r>
          <a:endParaRPr lang="fr-FR" sz="1200">
            <a:latin typeface="Calibri" panose="020F0502020204030204" pitchFamily="34" charset="0"/>
            <a:cs typeface="Calibri" panose="020F050202020403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2928506</xdr:colOff>
      <xdr:row>11</xdr:row>
      <xdr:rowOff>106794</xdr:rowOff>
    </xdr:to>
    <xdr:pic>
      <xdr:nvPicPr>
        <xdr:cNvPr id="2" name="Image 1" descr="IMT Atlantique, an elite technological university in France">
          <a:extLst>
            <a:ext uri="{FF2B5EF4-FFF2-40B4-BE49-F238E27FC236}">
              <a16:creationId xmlns:a16="http://schemas.microsoft.com/office/drawing/2014/main" id="{D2499BF6-DB73-48DF-BDB1-7328860A68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4265" y="862853"/>
          <a:ext cx="2928506" cy="1966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0</xdr:colOff>
      <xdr:row>5</xdr:row>
      <xdr:rowOff>0</xdr:rowOff>
    </xdr:from>
    <xdr:to>
      <xdr:col>4</xdr:col>
      <xdr:colOff>2813570</xdr:colOff>
      <xdr:row>10</xdr:row>
      <xdr:rowOff>123264</xdr:rowOff>
    </xdr:to>
    <xdr:sp macro="" textlink="">
      <xdr:nvSpPr>
        <xdr:cNvPr id="3" name="ZoneTexte 2">
          <a:extLst>
            <a:ext uri="{FF2B5EF4-FFF2-40B4-BE49-F238E27FC236}">
              <a16:creationId xmlns:a16="http://schemas.microsoft.com/office/drawing/2014/main" id="{2C1B26EB-509B-4ADE-B9AC-62D86403B67D}"/>
            </a:ext>
          </a:extLst>
        </xdr:cNvPr>
        <xdr:cNvSpPr txBox="1"/>
      </xdr:nvSpPr>
      <xdr:spPr>
        <a:xfrm>
          <a:off x="3552265" y="1154206"/>
          <a:ext cx="3306629" cy="14007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fr-FR" sz="1100" b="1">
              <a:solidFill>
                <a:schemeClr val="tx1"/>
              </a:solidFill>
              <a:effectLst/>
              <a:latin typeface="+mn-lt"/>
              <a:ea typeface="+mn-ea"/>
              <a:cs typeface="+mn-cs"/>
            </a:rPr>
            <a:t>Direction du patrimoine et des Services généraux</a:t>
          </a:r>
          <a:endParaRPr lang="fr-FR" sz="1100">
            <a:solidFill>
              <a:schemeClr val="tx1"/>
            </a:solidFill>
            <a:effectLst/>
            <a:latin typeface="+mn-lt"/>
            <a:ea typeface="+mn-ea"/>
            <a:cs typeface="+mn-cs"/>
          </a:endParaRPr>
        </a:p>
        <a:p>
          <a:pPr algn="ctr"/>
          <a:r>
            <a:rPr lang="fr-FR" sz="1100" b="1">
              <a:solidFill>
                <a:schemeClr val="tx1"/>
              </a:solidFill>
              <a:effectLst/>
              <a:latin typeface="+mn-lt"/>
              <a:ea typeface="+mn-ea"/>
              <a:cs typeface="+mn-cs"/>
            </a:rPr>
            <a:t>Direction</a:t>
          </a:r>
          <a:r>
            <a:rPr lang="fr-FR" sz="1100" b="1" baseline="0">
              <a:solidFill>
                <a:schemeClr val="tx1"/>
              </a:solidFill>
              <a:effectLst/>
              <a:latin typeface="+mn-lt"/>
              <a:ea typeface="+mn-ea"/>
              <a:cs typeface="+mn-cs"/>
            </a:rPr>
            <a:t> infrastructure et Services d'Informations</a:t>
          </a:r>
          <a:endParaRPr lang="fr-FR" sz="1100">
            <a:solidFill>
              <a:schemeClr val="tx1"/>
            </a:solidFill>
            <a:effectLst/>
            <a:latin typeface="+mn-lt"/>
            <a:ea typeface="+mn-ea"/>
            <a:cs typeface="+mn-cs"/>
          </a:endParaRPr>
        </a:p>
        <a:p>
          <a:pPr algn="ctr"/>
          <a:r>
            <a:rPr lang="fr-FR" sz="1100">
              <a:solidFill>
                <a:schemeClr val="tx1"/>
              </a:solidFill>
              <a:effectLst/>
              <a:latin typeface="+mn-lt"/>
              <a:ea typeface="+mn-ea"/>
              <a:cs typeface="+mn-cs"/>
            </a:rPr>
            <a:t>Technopôle</a:t>
          </a:r>
          <a:r>
            <a:rPr lang="fr-FR" sz="1100" baseline="0">
              <a:solidFill>
                <a:schemeClr val="tx1"/>
              </a:solidFill>
              <a:effectLst/>
              <a:latin typeface="+mn-lt"/>
              <a:ea typeface="+mn-ea"/>
              <a:cs typeface="+mn-cs"/>
            </a:rPr>
            <a:t> Brest-Iroise</a:t>
          </a:r>
          <a:endParaRPr lang="fr-FR" sz="1100">
            <a:solidFill>
              <a:schemeClr val="tx1"/>
            </a:solidFill>
            <a:effectLst/>
            <a:latin typeface="+mn-lt"/>
            <a:ea typeface="+mn-ea"/>
            <a:cs typeface="+mn-cs"/>
          </a:endParaRPr>
        </a:p>
        <a:p>
          <a:pPr algn="ctr"/>
          <a:r>
            <a:rPr lang="fr-FR" sz="1100">
              <a:solidFill>
                <a:schemeClr val="tx1"/>
              </a:solidFill>
              <a:effectLst/>
              <a:latin typeface="+mn-lt"/>
              <a:ea typeface="+mn-ea"/>
              <a:cs typeface="+mn-cs"/>
            </a:rPr>
            <a:t>CS 83818</a:t>
          </a:r>
        </a:p>
        <a:p>
          <a:pPr algn="ctr"/>
          <a:r>
            <a:rPr lang="fr-FR" sz="1100">
              <a:solidFill>
                <a:schemeClr val="tx1"/>
              </a:solidFill>
              <a:effectLst/>
              <a:latin typeface="+mn-lt"/>
              <a:ea typeface="+mn-ea"/>
              <a:cs typeface="+mn-cs"/>
            </a:rPr>
            <a:t>29238 Brest Cedex</a:t>
          </a:r>
          <a:r>
            <a:rPr lang="fr-FR" sz="1100" baseline="0">
              <a:solidFill>
                <a:schemeClr val="tx1"/>
              </a:solidFill>
              <a:effectLst/>
              <a:latin typeface="+mn-lt"/>
              <a:ea typeface="+mn-ea"/>
              <a:cs typeface="+mn-cs"/>
            </a:rPr>
            <a:t> 3</a:t>
          </a:r>
          <a:endParaRPr lang="fr-FR" sz="1200">
            <a:latin typeface="Calibri" panose="020F0502020204030204" pitchFamily="34" charset="0"/>
            <a:cs typeface="Calibri" panose="020F050202020403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2928506</xdr:colOff>
      <xdr:row>11</xdr:row>
      <xdr:rowOff>106794</xdr:rowOff>
    </xdr:to>
    <xdr:pic>
      <xdr:nvPicPr>
        <xdr:cNvPr id="4" name="Image 3" descr="IMT Atlantique, an elite technological university in France">
          <a:extLst>
            <a:ext uri="{FF2B5EF4-FFF2-40B4-BE49-F238E27FC236}">
              <a16:creationId xmlns:a16="http://schemas.microsoft.com/office/drawing/2014/main" id="{325DC602-6C1C-42C3-8295-99846F849F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4265" y="862853"/>
          <a:ext cx="2928506" cy="1966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0</xdr:colOff>
      <xdr:row>5</xdr:row>
      <xdr:rowOff>0</xdr:rowOff>
    </xdr:from>
    <xdr:to>
      <xdr:col>4</xdr:col>
      <xdr:colOff>2813570</xdr:colOff>
      <xdr:row>10</xdr:row>
      <xdr:rowOff>123264</xdr:rowOff>
    </xdr:to>
    <xdr:sp macro="" textlink="">
      <xdr:nvSpPr>
        <xdr:cNvPr id="5" name="ZoneTexte 4">
          <a:extLst>
            <a:ext uri="{FF2B5EF4-FFF2-40B4-BE49-F238E27FC236}">
              <a16:creationId xmlns:a16="http://schemas.microsoft.com/office/drawing/2014/main" id="{EBD2C87C-711D-4A7D-8DDA-239FF766488F}"/>
            </a:ext>
          </a:extLst>
        </xdr:cNvPr>
        <xdr:cNvSpPr txBox="1"/>
      </xdr:nvSpPr>
      <xdr:spPr>
        <a:xfrm>
          <a:off x="3552265" y="1154206"/>
          <a:ext cx="3306629" cy="14007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fr-FR" sz="1100" b="1">
              <a:solidFill>
                <a:schemeClr val="tx1"/>
              </a:solidFill>
              <a:effectLst/>
              <a:latin typeface="+mn-lt"/>
              <a:ea typeface="+mn-ea"/>
              <a:cs typeface="+mn-cs"/>
            </a:rPr>
            <a:t>Direction du patrimoine et des Services généraux</a:t>
          </a:r>
          <a:endParaRPr lang="fr-FR" sz="1100">
            <a:solidFill>
              <a:schemeClr val="tx1"/>
            </a:solidFill>
            <a:effectLst/>
            <a:latin typeface="+mn-lt"/>
            <a:ea typeface="+mn-ea"/>
            <a:cs typeface="+mn-cs"/>
          </a:endParaRPr>
        </a:p>
        <a:p>
          <a:pPr algn="ctr"/>
          <a:r>
            <a:rPr lang="fr-FR" sz="1100" b="1">
              <a:solidFill>
                <a:schemeClr val="tx1"/>
              </a:solidFill>
              <a:effectLst/>
              <a:latin typeface="+mn-lt"/>
              <a:ea typeface="+mn-ea"/>
              <a:cs typeface="+mn-cs"/>
            </a:rPr>
            <a:t>Direction</a:t>
          </a:r>
          <a:r>
            <a:rPr lang="fr-FR" sz="1100" b="1" baseline="0">
              <a:solidFill>
                <a:schemeClr val="tx1"/>
              </a:solidFill>
              <a:effectLst/>
              <a:latin typeface="+mn-lt"/>
              <a:ea typeface="+mn-ea"/>
              <a:cs typeface="+mn-cs"/>
            </a:rPr>
            <a:t> infrastructure et Services d'Informations</a:t>
          </a:r>
          <a:endParaRPr lang="fr-FR" sz="1100">
            <a:solidFill>
              <a:schemeClr val="tx1"/>
            </a:solidFill>
            <a:effectLst/>
            <a:latin typeface="+mn-lt"/>
            <a:ea typeface="+mn-ea"/>
            <a:cs typeface="+mn-cs"/>
          </a:endParaRPr>
        </a:p>
        <a:p>
          <a:pPr algn="ctr"/>
          <a:r>
            <a:rPr lang="fr-FR" sz="1100">
              <a:solidFill>
                <a:schemeClr val="tx1"/>
              </a:solidFill>
              <a:effectLst/>
              <a:latin typeface="+mn-lt"/>
              <a:ea typeface="+mn-ea"/>
              <a:cs typeface="+mn-cs"/>
            </a:rPr>
            <a:t>Technopôle</a:t>
          </a:r>
          <a:r>
            <a:rPr lang="fr-FR" sz="1100" baseline="0">
              <a:solidFill>
                <a:schemeClr val="tx1"/>
              </a:solidFill>
              <a:effectLst/>
              <a:latin typeface="+mn-lt"/>
              <a:ea typeface="+mn-ea"/>
              <a:cs typeface="+mn-cs"/>
            </a:rPr>
            <a:t> Brest-Iroise</a:t>
          </a:r>
          <a:endParaRPr lang="fr-FR" sz="1100">
            <a:solidFill>
              <a:schemeClr val="tx1"/>
            </a:solidFill>
            <a:effectLst/>
            <a:latin typeface="+mn-lt"/>
            <a:ea typeface="+mn-ea"/>
            <a:cs typeface="+mn-cs"/>
          </a:endParaRPr>
        </a:p>
        <a:p>
          <a:pPr algn="ctr"/>
          <a:r>
            <a:rPr lang="fr-FR" sz="1100">
              <a:solidFill>
                <a:schemeClr val="tx1"/>
              </a:solidFill>
              <a:effectLst/>
              <a:latin typeface="+mn-lt"/>
              <a:ea typeface="+mn-ea"/>
              <a:cs typeface="+mn-cs"/>
            </a:rPr>
            <a:t>CS 83818</a:t>
          </a:r>
        </a:p>
        <a:p>
          <a:pPr algn="ctr"/>
          <a:r>
            <a:rPr lang="fr-FR" sz="1100">
              <a:solidFill>
                <a:schemeClr val="tx1"/>
              </a:solidFill>
              <a:effectLst/>
              <a:latin typeface="+mn-lt"/>
              <a:ea typeface="+mn-ea"/>
              <a:cs typeface="+mn-cs"/>
            </a:rPr>
            <a:t>29238 Brest Cedex</a:t>
          </a:r>
          <a:r>
            <a:rPr lang="fr-FR" sz="1100" baseline="0">
              <a:solidFill>
                <a:schemeClr val="tx1"/>
              </a:solidFill>
              <a:effectLst/>
              <a:latin typeface="+mn-lt"/>
              <a:ea typeface="+mn-ea"/>
              <a:cs typeface="+mn-cs"/>
            </a:rPr>
            <a:t> 3</a:t>
          </a:r>
          <a:endParaRPr lang="fr-FR" sz="1200">
            <a:latin typeface="Calibri" panose="020F0502020204030204" pitchFamily="34" charset="0"/>
            <a:cs typeface="Calibri" panose="020F050202020403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2928506</xdr:colOff>
      <xdr:row>11</xdr:row>
      <xdr:rowOff>106794</xdr:rowOff>
    </xdr:to>
    <xdr:pic>
      <xdr:nvPicPr>
        <xdr:cNvPr id="4" name="Image 3" descr="IMT Atlantique, an elite technological university in France">
          <a:extLst>
            <a:ext uri="{FF2B5EF4-FFF2-40B4-BE49-F238E27FC236}">
              <a16:creationId xmlns:a16="http://schemas.microsoft.com/office/drawing/2014/main" id="{E31FF00C-B467-4C79-87FF-483A842770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4265" y="862853"/>
          <a:ext cx="2928506" cy="1966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0</xdr:colOff>
      <xdr:row>5</xdr:row>
      <xdr:rowOff>0</xdr:rowOff>
    </xdr:from>
    <xdr:to>
      <xdr:col>4</xdr:col>
      <xdr:colOff>2813570</xdr:colOff>
      <xdr:row>10</xdr:row>
      <xdr:rowOff>123264</xdr:rowOff>
    </xdr:to>
    <xdr:sp macro="" textlink="">
      <xdr:nvSpPr>
        <xdr:cNvPr id="5" name="ZoneTexte 4">
          <a:extLst>
            <a:ext uri="{FF2B5EF4-FFF2-40B4-BE49-F238E27FC236}">
              <a16:creationId xmlns:a16="http://schemas.microsoft.com/office/drawing/2014/main" id="{0F621287-7855-433C-94D8-9879ECEDC1E2}"/>
            </a:ext>
          </a:extLst>
        </xdr:cNvPr>
        <xdr:cNvSpPr txBox="1"/>
      </xdr:nvSpPr>
      <xdr:spPr>
        <a:xfrm>
          <a:off x="3552265" y="1154206"/>
          <a:ext cx="3306629" cy="14007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fr-FR" sz="1100" b="1">
              <a:solidFill>
                <a:schemeClr val="tx1"/>
              </a:solidFill>
              <a:effectLst/>
              <a:latin typeface="+mn-lt"/>
              <a:ea typeface="+mn-ea"/>
              <a:cs typeface="+mn-cs"/>
            </a:rPr>
            <a:t>Direction du patrimoine et des Services généraux</a:t>
          </a:r>
          <a:endParaRPr lang="fr-FR" sz="1100">
            <a:solidFill>
              <a:schemeClr val="tx1"/>
            </a:solidFill>
            <a:effectLst/>
            <a:latin typeface="+mn-lt"/>
            <a:ea typeface="+mn-ea"/>
            <a:cs typeface="+mn-cs"/>
          </a:endParaRPr>
        </a:p>
        <a:p>
          <a:pPr algn="ctr"/>
          <a:r>
            <a:rPr lang="fr-FR" sz="1100" b="1">
              <a:solidFill>
                <a:schemeClr val="tx1"/>
              </a:solidFill>
              <a:effectLst/>
              <a:latin typeface="+mn-lt"/>
              <a:ea typeface="+mn-ea"/>
              <a:cs typeface="+mn-cs"/>
            </a:rPr>
            <a:t>Direction</a:t>
          </a:r>
          <a:r>
            <a:rPr lang="fr-FR" sz="1100" b="1" baseline="0">
              <a:solidFill>
                <a:schemeClr val="tx1"/>
              </a:solidFill>
              <a:effectLst/>
              <a:latin typeface="+mn-lt"/>
              <a:ea typeface="+mn-ea"/>
              <a:cs typeface="+mn-cs"/>
            </a:rPr>
            <a:t> infrastructure et Services d'Informations</a:t>
          </a:r>
          <a:endParaRPr lang="fr-FR" sz="1100">
            <a:solidFill>
              <a:schemeClr val="tx1"/>
            </a:solidFill>
            <a:effectLst/>
            <a:latin typeface="+mn-lt"/>
            <a:ea typeface="+mn-ea"/>
            <a:cs typeface="+mn-cs"/>
          </a:endParaRPr>
        </a:p>
        <a:p>
          <a:pPr algn="ctr"/>
          <a:r>
            <a:rPr lang="fr-FR" sz="1100">
              <a:solidFill>
                <a:schemeClr val="tx1"/>
              </a:solidFill>
              <a:effectLst/>
              <a:latin typeface="+mn-lt"/>
              <a:ea typeface="+mn-ea"/>
              <a:cs typeface="+mn-cs"/>
            </a:rPr>
            <a:t>Technopôle</a:t>
          </a:r>
          <a:r>
            <a:rPr lang="fr-FR" sz="1100" baseline="0">
              <a:solidFill>
                <a:schemeClr val="tx1"/>
              </a:solidFill>
              <a:effectLst/>
              <a:latin typeface="+mn-lt"/>
              <a:ea typeface="+mn-ea"/>
              <a:cs typeface="+mn-cs"/>
            </a:rPr>
            <a:t> Brest-Iroise</a:t>
          </a:r>
          <a:endParaRPr lang="fr-FR" sz="1100">
            <a:solidFill>
              <a:schemeClr val="tx1"/>
            </a:solidFill>
            <a:effectLst/>
            <a:latin typeface="+mn-lt"/>
            <a:ea typeface="+mn-ea"/>
            <a:cs typeface="+mn-cs"/>
          </a:endParaRPr>
        </a:p>
        <a:p>
          <a:pPr algn="ctr"/>
          <a:r>
            <a:rPr lang="fr-FR" sz="1100">
              <a:solidFill>
                <a:schemeClr val="tx1"/>
              </a:solidFill>
              <a:effectLst/>
              <a:latin typeface="+mn-lt"/>
              <a:ea typeface="+mn-ea"/>
              <a:cs typeface="+mn-cs"/>
            </a:rPr>
            <a:t>CS 83818</a:t>
          </a:r>
        </a:p>
        <a:p>
          <a:pPr algn="ctr"/>
          <a:r>
            <a:rPr lang="fr-FR" sz="1100">
              <a:solidFill>
                <a:schemeClr val="tx1"/>
              </a:solidFill>
              <a:effectLst/>
              <a:latin typeface="+mn-lt"/>
              <a:ea typeface="+mn-ea"/>
              <a:cs typeface="+mn-cs"/>
            </a:rPr>
            <a:t>29238 Brest Cedex</a:t>
          </a:r>
          <a:r>
            <a:rPr lang="fr-FR" sz="1100" baseline="0">
              <a:solidFill>
                <a:schemeClr val="tx1"/>
              </a:solidFill>
              <a:effectLst/>
              <a:latin typeface="+mn-lt"/>
              <a:ea typeface="+mn-ea"/>
              <a:cs typeface="+mn-cs"/>
            </a:rPr>
            <a:t> 3</a:t>
          </a:r>
          <a:endParaRPr lang="fr-FR" sz="1200">
            <a:latin typeface="Calibri" panose="020F0502020204030204" pitchFamily="34" charset="0"/>
            <a:cs typeface="Calibri" panose="020F050202020403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11206</xdr:colOff>
      <xdr:row>3</xdr:row>
      <xdr:rowOff>33618</xdr:rowOff>
    </xdr:from>
    <xdr:to>
      <xdr:col>2</xdr:col>
      <xdr:colOff>2939712</xdr:colOff>
      <xdr:row>11</xdr:row>
      <xdr:rowOff>162823</xdr:rowOff>
    </xdr:to>
    <xdr:pic>
      <xdr:nvPicPr>
        <xdr:cNvPr id="4" name="Image 3" descr="IMT Atlantique, an elite technological university in France">
          <a:extLst>
            <a:ext uri="{FF2B5EF4-FFF2-40B4-BE49-F238E27FC236}">
              <a16:creationId xmlns:a16="http://schemas.microsoft.com/office/drawing/2014/main" id="{875B6AB2-F55C-4A89-8BA9-BA15480C91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5471" y="773206"/>
          <a:ext cx="2928506" cy="1966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0</xdr:colOff>
      <xdr:row>5</xdr:row>
      <xdr:rowOff>0</xdr:rowOff>
    </xdr:from>
    <xdr:to>
      <xdr:col>4</xdr:col>
      <xdr:colOff>2813570</xdr:colOff>
      <xdr:row>10</xdr:row>
      <xdr:rowOff>123264</xdr:rowOff>
    </xdr:to>
    <xdr:sp macro="" textlink="">
      <xdr:nvSpPr>
        <xdr:cNvPr id="5" name="ZoneTexte 4">
          <a:extLst>
            <a:ext uri="{FF2B5EF4-FFF2-40B4-BE49-F238E27FC236}">
              <a16:creationId xmlns:a16="http://schemas.microsoft.com/office/drawing/2014/main" id="{95AB108D-9ED9-4BE5-AA92-F456B62FF38E}"/>
            </a:ext>
          </a:extLst>
        </xdr:cNvPr>
        <xdr:cNvSpPr txBox="1"/>
      </xdr:nvSpPr>
      <xdr:spPr>
        <a:xfrm>
          <a:off x="3552265" y="1154206"/>
          <a:ext cx="3306629" cy="14007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fr-FR" sz="1100" b="1">
              <a:solidFill>
                <a:schemeClr val="tx1"/>
              </a:solidFill>
              <a:effectLst/>
              <a:latin typeface="+mn-lt"/>
              <a:ea typeface="+mn-ea"/>
              <a:cs typeface="+mn-cs"/>
            </a:rPr>
            <a:t>Direction du patrimoine et des Services généraux</a:t>
          </a:r>
          <a:endParaRPr lang="fr-FR" sz="1100">
            <a:solidFill>
              <a:schemeClr val="tx1"/>
            </a:solidFill>
            <a:effectLst/>
            <a:latin typeface="+mn-lt"/>
            <a:ea typeface="+mn-ea"/>
            <a:cs typeface="+mn-cs"/>
          </a:endParaRPr>
        </a:p>
        <a:p>
          <a:pPr algn="ctr"/>
          <a:r>
            <a:rPr lang="fr-FR" sz="1100" b="1">
              <a:solidFill>
                <a:schemeClr val="tx1"/>
              </a:solidFill>
              <a:effectLst/>
              <a:latin typeface="+mn-lt"/>
              <a:ea typeface="+mn-ea"/>
              <a:cs typeface="+mn-cs"/>
            </a:rPr>
            <a:t>Direction</a:t>
          </a:r>
          <a:r>
            <a:rPr lang="fr-FR" sz="1100" b="1" baseline="0">
              <a:solidFill>
                <a:schemeClr val="tx1"/>
              </a:solidFill>
              <a:effectLst/>
              <a:latin typeface="+mn-lt"/>
              <a:ea typeface="+mn-ea"/>
              <a:cs typeface="+mn-cs"/>
            </a:rPr>
            <a:t> infrastructure et Services d'Informations</a:t>
          </a:r>
          <a:endParaRPr lang="fr-FR" sz="1100">
            <a:solidFill>
              <a:schemeClr val="tx1"/>
            </a:solidFill>
            <a:effectLst/>
            <a:latin typeface="+mn-lt"/>
            <a:ea typeface="+mn-ea"/>
            <a:cs typeface="+mn-cs"/>
          </a:endParaRPr>
        </a:p>
        <a:p>
          <a:pPr algn="ctr"/>
          <a:r>
            <a:rPr lang="fr-FR" sz="1100">
              <a:solidFill>
                <a:schemeClr val="tx1"/>
              </a:solidFill>
              <a:effectLst/>
              <a:latin typeface="+mn-lt"/>
              <a:ea typeface="+mn-ea"/>
              <a:cs typeface="+mn-cs"/>
            </a:rPr>
            <a:t>Technopôle</a:t>
          </a:r>
          <a:r>
            <a:rPr lang="fr-FR" sz="1100" baseline="0">
              <a:solidFill>
                <a:schemeClr val="tx1"/>
              </a:solidFill>
              <a:effectLst/>
              <a:latin typeface="+mn-lt"/>
              <a:ea typeface="+mn-ea"/>
              <a:cs typeface="+mn-cs"/>
            </a:rPr>
            <a:t> Brest-Iroise</a:t>
          </a:r>
          <a:endParaRPr lang="fr-FR" sz="1100">
            <a:solidFill>
              <a:schemeClr val="tx1"/>
            </a:solidFill>
            <a:effectLst/>
            <a:latin typeface="+mn-lt"/>
            <a:ea typeface="+mn-ea"/>
            <a:cs typeface="+mn-cs"/>
          </a:endParaRPr>
        </a:p>
        <a:p>
          <a:pPr algn="ctr"/>
          <a:r>
            <a:rPr lang="fr-FR" sz="1100">
              <a:solidFill>
                <a:schemeClr val="tx1"/>
              </a:solidFill>
              <a:effectLst/>
              <a:latin typeface="+mn-lt"/>
              <a:ea typeface="+mn-ea"/>
              <a:cs typeface="+mn-cs"/>
            </a:rPr>
            <a:t>CS 83818</a:t>
          </a:r>
        </a:p>
        <a:p>
          <a:pPr algn="ctr"/>
          <a:r>
            <a:rPr lang="fr-FR" sz="1100">
              <a:solidFill>
                <a:schemeClr val="tx1"/>
              </a:solidFill>
              <a:effectLst/>
              <a:latin typeface="+mn-lt"/>
              <a:ea typeface="+mn-ea"/>
              <a:cs typeface="+mn-cs"/>
            </a:rPr>
            <a:t>29238 Brest Cedex</a:t>
          </a:r>
          <a:r>
            <a:rPr lang="fr-FR" sz="1100" baseline="0">
              <a:solidFill>
                <a:schemeClr val="tx1"/>
              </a:solidFill>
              <a:effectLst/>
              <a:latin typeface="+mn-lt"/>
              <a:ea typeface="+mn-ea"/>
              <a:cs typeface="+mn-cs"/>
            </a:rPr>
            <a:t> 3</a:t>
          </a:r>
          <a:endParaRPr lang="fr-FR" sz="1200">
            <a:latin typeface="Calibri" panose="020F0502020204030204" pitchFamily="34" charset="0"/>
            <a:cs typeface="Calibri" panose="020F050202020403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33617</xdr:colOff>
      <xdr:row>3</xdr:row>
      <xdr:rowOff>33618</xdr:rowOff>
    </xdr:from>
    <xdr:to>
      <xdr:col>2</xdr:col>
      <xdr:colOff>3003330</xdr:colOff>
      <xdr:row>12</xdr:row>
      <xdr:rowOff>0</xdr:rowOff>
    </xdr:to>
    <xdr:pic>
      <xdr:nvPicPr>
        <xdr:cNvPr id="4" name="Image 3" descr="IMT Atlantique, an elite technological university in France">
          <a:extLst>
            <a:ext uri="{FF2B5EF4-FFF2-40B4-BE49-F238E27FC236}">
              <a16:creationId xmlns:a16="http://schemas.microsoft.com/office/drawing/2014/main" id="{D1BD315D-3511-4548-890B-390C6FFFE1F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7882" y="773206"/>
          <a:ext cx="2969713" cy="1994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0</xdr:colOff>
      <xdr:row>5</xdr:row>
      <xdr:rowOff>0</xdr:rowOff>
    </xdr:from>
    <xdr:to>
      <xdr:col>4</xdr:col>
      <xdr:colOff>2813570</xdr:colOff>
      <xdr:row>10</xdr:row>
      <xdr:rowOff>123264</xdr:rowOff>
    </xdr:to>
    <xdr:sp macro="" textlink="">
      <xdr:nvSpPr>
        <xdr:cNvPr id="5" name="ZoneTexte 4">
          <a:extLst>
            <a:ext uri="{FF2B5EF4-FFF2-40B4-BE49-F238E27FC236}">
              <a16:creationId xmlns:a16="http://schemas.microsoft.com/office/drawing/2014/main" id="{766CB0F0-E862-4D48-8D27-8C8128B354CD}"/>
            </a:ext>
          </a:extLst>
        </xdr:cNvPr>
        <xdr:cNvSpPr txBox="1"/>
      </xdr:nvSpPr>
      <xdr:spPr>
        <a:xfrm>
          <a:off x="3552265" y="1154206"/>
          <a:ext cx="3306629" cy="14007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fr-FR" sz="1100" b="1">
              <a:solidFill>
                <a:schemeClr val="tx1"/>
              </a:solidFill>
              <a:effectLst/>
              <a:latin typeface="+mn-lt"/>
              <a:ea typeface="+mn-ea"/>
              <a:cs typeface="+mn-cs"/>
            </a:rPr>
            <a:t>Direction du patrimoine et des Services généraux</a:t>
          </a:r>
          <a:endParaRPr lang="fr-FR" sz="1100">
            <a:solidFill>
              <a:schemeClr val="tx1"/>
            </a:solidFill>
            <a:effectLst/>
            <a:latin typeface="+mn-lt"/>
            <a:ea typeface="+mn-ea"/>
            <a:cs typeface="+mn-cs"/>
          </a:endParaRPr>
        </a:p>
        <a:p>
          <a:pPr algn="ctr"/>
          <a:r>
            <a:rPr lang="fr-FR" sz="1100" b="1">
              <a:solidFill>
                <a:schemeClr val="tx1"/>
              </a:solidFill>
              <a:effectLst/>
              <a:latin typeface="+mn-lt"/>
              <a:ea typeface="+mn-ea"/>
              <a:cs typeface="+mn-cs"/>
            </a:rPr>
            <a:t>Direction</a:t>
          </a:r>
          <a:r>
            <a:rPr lang="fr-FR" sz="1100" b="1" baseline="0">
              <a:solidFill>
                <a:schemeClr val="tx1"/>
              </a:solidFill>
              <a:effectLst/>
              <a:latin typeface="+mn-lt"/>
              <a:ea typeface="+mn-ea"/>
              <a:cs typeface="+mn-cs"/>
            </a:rPr>
            <a:t> infrastructure et Services d'Informations</a:t>
          </a:r>
          <a:endParaRPr lang="fr-FR" sz="1100">
            <a:solidFill>
              <a:schemeClr val="tx1"/>
            </a:solidFill>
            <a:effectLst/>
            <a:latin typeface="+mn-lt"/>
            <a:ea typeface="+mn-ea"/>
            <a:cs typeface="+mn-cs"/>
          </a:endParaRPr>
        </a:p>
        <a:p>
          <a:pPr algn="ctr"/>
          <a:r>
            <a:rPr lang="fr-FR" sz="1100">
              <a:solidFill>
                <a:schemeClr val="tx1"/>
              </a:solidFill>
              <a:effectLst/>
              <a:latin typeface="+mn-lt"/>
              <a:ea typeface="+mn-ea"/>
              <a:cs typeface="+mn-cs"/>
            </a:rPr>
            <a:t>Technopôle</a:t>
          </a:r>
          <a:r>
            <a:rPr lang="fr-FR" sz="1100" baseline="0">
              <a:solidFill>
                <a:schemeClr val="tx1"/>
              </a:solidFill>
              <a:effectLst/>
              <a:latin typeface="+mn-lt"/>
              <a:ea typeface="+mn-ea"/>
              <a:cs typeface="+mn-cs"/>
            </a:rPr>
            <a:t> Brest-Iroise</a:t>
          </a:r>
          <a:endParaRPr lang="fr-FR" sz="1100">
            <a:solidFill>
              <a:schemeClr val="tx1"/>
            </a:solidFill>
            <a:effectLst/>
            <a:latin typeface="+mn-lt"/>
            <a:ea typeface="+mn-ea"/>
            <a:cs typeface="+mn-cs"/>
          </a:endParaRPr>
        </a:p>
        <a:p>
          <a:pPr algn="ctr"/>
          <a:r>
            <a:rPr lang="fr-FR" sz="1100">
              <a:solidFill>
                <a:schemeClr val="tx1"/>
              </a:solidFill>
              <a:effectLst/>
              <a:latin typeface="+mn-lt"/>
              <a:ea typeface="+mn-ea"/>
              <a:cs typeface="+mn-cs"/>
            </a:rPr>
            <a:t>CS 83818</a:t>
          </a:r>
        </a:p>
        <a:p>
          <a:pPr algn="ctr"/>
          <a:r>
            <a:rPr lang="fr-FR" sz="1100">
              <a:solidFill>
                <a:schemeClr val="tx1"/>
              </a:solidFill>
              <a:effectLst/>
              <a:latin typeface="+mn-lt"/>
              <a:ea typeface="+mn-ea"/>
              <a:cs typeface="+mn-cs"/>
            </a:rPr>
            <a:t>29238 Brest Cedex</a:t>
          </a:r>
          <a:r>
            <a:rPr lang="fr-FR" sz="1100" baseline="0">
              <a:solidFill>
                <a:schemeClr val="tx1"/>
              </a:solidFill>
              <a:effectLst/>
              <a:latin typeface="+mn-lt"/>
              <a:ea typeface="+mn-ea"/>
              <a:cs typeface="+mn-cs"/>
            </a:rPr>
            <a:t> 3</a:t>
          </a:r>
          <a:endParaRPr lang="fr-FR" sz="1200">
            <a:latin typeface="Calibri" panose="020F0502020204030204" pitchFamily="34" charset="0"/>
            <a:cs typeface="Calibri" panose="020F050202020403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2928506</xdr:colOff>
      <xdr:row>11</xdr:row>
      <xdr:rowOff>106794</xdr:rowOff>
    </xdr:to>
    <xdr:pic>
      <xdr:nvPicPr>
        <xdr:cNvPr id="4" name="Image 3" descr="IMT Atlantique, an elite technological university in France">
          <a:extLst>
            <a:ext uri="{FF2B5EF4-FFF2-40B4-BE49-F238E27FC236}">
              <a16:creationId xmlns:a16="http://schemas.microsoft.com/office/drawing/2014/main" id="{7FF981B2-D80D-4FFE-8EAE-CC9C5CCED5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4265" y="862853"/>
          <a:ext cx="2928506" cy="1966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0</xdr:colOff>
      <xdr:row>5</xdr:row>
      <xdr:rowOff>0</xdr:rowOff>
    </xdr:from>
    <xdr:to>
      <xdr:col>4</xdr:col>
      <xdr:colOff>2813570</xdr:colOff>
      <xdr:row>10</xdr:row>
      <xdr:rowOff>123264</xdr:rowOff>
    </xdr:to>
    <xdr:sp macro="" textlink="">
      <xdr:nvSpPr>
        <xdr:cNvPr id="5" name="ZoneTexte 4">
          <a:extLst>
            <a:ext uri="{FF2B5EF4-FFF2-40B4-BE49-F238E27FC236}">
              <a16:creationId xmlns:a16="http://schemas.microsoft.com/office/drawing/2014/main" id="{44B11B91-C2B0-40F0-BF3D-5851DD7ED778}"/>
            </a:ext>
          </a:extLst>
        </xdr:cNvPr>
        <xdr:cNvSpPr txBox="1"/>
      </xdr:nvSpPr>
      <xdr:spPr>
        <a:xfrm>
          <a:off x="3552265" y="1154206"/>
          <a:ext cx="3306629" cy="14007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fr-FR" sz="1100" b="1">
              <a:solidFill>
                <a:schemeClr val="tx1"/>
              </a:solidFill>
              <a:effectLst/>
              <a:latin typeface="+mn-lt"/>
              <a:ea typeface="+mn-ea"/>
              <a:cs typeface="+mn-cs"/>
            </a:rPr>
            <a:t>Direction du patrimoine et des Services généraux</a:t>
          </a:r>
          <a:endParaRPr lang="fr-FR" sz="1100">
            <a:solidFill>
              <a:schemeClr val="tx1"/>
            </a:solidFill>
            <a:effectLst/>
            <a:latin typeface="+mn-lt"/>
            <a:ea typeface="+mn-ea"/>
            <a:cs typeface="+mn-cs"/>
          </a:endParaRPr>
        </a:p>
        <a:p>
          <a:pPr algn="ctr"/>
          <a:r>
            <a:rPr lang="fr-FR" sz="1100" b="1">
              <a:solidFill>
                <a:schemeClr val="tx1"/>
              </a:solidFill>
              <a:effectLst/>
              <a:latin typeface="+mn-lt"/>
              <a:ea typeface="+mn-ea"/>
              <a:cs typeface="+mn-cs"/>
            </a:rPr>
            <a:t>Direction</a:t>
          </a:r>
          <a:r>
            <a:rPr lang="fr-FR" sz="1100" b="1" baseline="0">
              <a:solidFill>
                <a:schemeClr val="tx1"/>
              </a:solidFill>
              <a:effectLst/>
              <a:latin typeface="+mn-lt"/>
              <a:ea typeface="+mn-ea"/>
              <a:cs typeface="+mn-cs"/>
            </a:rPr>
            <a:t> infrastructure et Services d'Informations</a:t>
          </a:r>
          <a:endParaRPr lang="fr-FR" sz="1100">
            <a:solidFill>
              <a:schemeClr val="tx1"/>
            </a:solidFill>
            <a:effectLst/>
            <a:latin typeface="+mn-lt"/>
            <a:ea typeface="+mn-ea"/>
            <a:cs typeface="+mn-cs"/>
          </a:endParaRPr>
        </a:p>
        <a:p>
          <a:pPr algn="ctr"/>
          <a:r>
            <a:rPr lang="fr-FR" sz="1100">
              <a:solidFill>
                <a:schemeClr val="tx1"/>
              </a:solidFill>
              <a:effectLst/>
              <a:latin typeface="+mn-lt"/>
              <a:ea typeface="+mn-ea"/>
              <a:cs typeface="+mn-cs"/>
            </a:rPr>
            <a:t>Technopôle</a:t>
          </a:r>
          <a:r>
            <a:rPr lang="fr-FR" sz="1100" baseline="0">
              <a:solidFill>
                <a:schemeClr val="tx1"/>
              </a:solidFill>
              <a:effectLst/>
              <a:latin typeface="+mn-lt"/>
              <a:ea typeface="+mn-ea"/>
              <a:cs typeface="+mn-cs"/>
            </a:rPr>
            <a:t> Brest-Iroise</a:t>
          </a:r>
          <a:endParaRPr lang="fr-FR" sz="1100">
            <a:solidFill>
              <a:schemeClr val="tx1"/>
            </a:solidFill>
            <a:effectLst/>
            <a:latin typeface="+mn-lt"/>
            <a:ea typeface="+mn-ea"/>
            <a:cs typeface="+mn-cs"/>
          </a:endParaRPr>
        </a:p>
        <a:p>
          <a:pPr algn="ctr"/>
          <a:r>
            <a:rPr lang="fr-FR" sz="1100">
              <a:solidFill>
                <a:schemeClr val="tx1"/>
              </a:solidFill>
              <a:effectLst/>
              <a:latin typeface="+mn-lt"/>
              <a:ea typeface="+mn-ea"/>
              <a:cs typeface="+mn-cs"/>
            </a:rPr>
            <a:t>CS 83818</a:t>
          </a:r>
        </a:p>
        <a:p>
          <a:pPr algn="ctr"/>
          <a:r>
            <a:rPr lang="fr-FR" sz="1100">
              <a:solidFill>
                <a:schemeClr val="tx1"/>
              </a:solidFill>
              <a:effectLst/>
              <a:latin typeface="+mn-lt"/>
              <a:ea typeface="+mn-ea"/>
              <a:cs typeface="+mn-cs"/>
            </a:rPr>
            <a:t>29238 Brest Cedex</a:t>
          </a:r>
          <a:r>
            <a:rPr lang="fr-FR" sz="1100" baseline="0">
              <a:solidFill>
                <a:schemeClr val="tx1"/>
              </a:solidFill>
              <a:effectLst/>
              <a:latin typeface="+mn-lt"/>
              <a:ea typeface="+mn-ea"/>
              <a:cs typeface="+mn-cs"/>
            </a:rPr>
            <a:t> 3</a:t>
          </a:r>
          <a:endParaRPr lang="fr-FR" sz="1200">
            <a:latin typeface="Calibri" panose="020F0502020204030204" pitchFamily="34" charset="0"/>
            <a:cs typeface="Calibri" panose="020F0502020204030204" pitchFamily="34" charset="0"/>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A17EA-7CEC-4ADF-ACD6-A07FC107A446}">
  <dimension ref="A1:N51"/>
  <sheetViews>
    <sheetView topLeftCell="A16" zoomScale="85" zoomScaleNormal="85" workbookViewId="0">
      <selection activeCell="M19" sqref="M19"/>
    </sheetView>
  </sheetViews>
  <sheetFormatPr baseColWidth="10" defaultRowHeight="15" outlineLevelRow="1" x14ac:dyDescent="0.25"/>
  <cols>
    <col min="1" max="1" width="2.85546875" style="4" customWidth="1"/>
    <col min="2" max="2" width="4.7109375" style="4" customWidth="1"/>
    <col min="3" max="3" width="45.7109375" style="4" customWidth="1"/>
    <col min="4" max="4" width="7.42578125" style="4" customWidth="1"/>
    <col min="5" max="5" width="42.5703125" style="4" customWidth="1"/>
    <col min="6" max="6" width="6" style="4" customWidth="1"/>
    <col min="7" max="7" width="4.7109375" style="4" customWidth="1"/>
    <col min="8" max="8" width="11.7109375" style="4" bestFit="1" customWidth="1"/>
    <col min="9" max="9" width="6" style="4" customWidth="1"/>
    <col min="10" max="10" width="4.7109375" style="4" customWidth="1"/>
    <col min="11" max="11" width="11.7109375" style="4" bestFit="1" customWidth="1"/>
    <col min="12" max="12" width="6" style="4" customWidth="1"/>
    <col min="13" max="13" width="4.7109375" style="4" customWidth="1"/>
    <col min="14" max="14" width="11.7109375" style="4" bestFit="1" customWidth="1"/>
    <col min="15" max="16384" width="11.42578125" style="4"/>
  </cols>
  <sheetData>
    <row r="1" spans="1:14" ht="13.5" customHeight="1" x14ac:dyDescent="0.25">
      <c r="A1" s="1"/>
      <c r="B1" s="1"/>
      <c r="C1" s="2"/>
      <c r="D1" s="2"/>
      <c r="E1" s="2"/>
      <c r="F1" s="2"/>
      <c r="G1" s="2"/>
      <c r="H1" s="3"/>
      <c r="I1" s="2"/>
      <c r="J1" s="2"/>
      <c r="K1" s="3"/>
      <c r="L1" s="2"/>
      <c r="M1" s="2"/>
      <c r="N1" s="3"/>
    </row>
    <row r="2" spans="1:14" ht="28.5" x14ac:dyDescent="0.25">
      <c r="A2" s="1"/>
      <c r="B2" s="142" t="s">
        <v>215</v>
      </c>
      <c r="C2" s="142"/>
      <c r="D2" s="142"/>
      <c r="E2" s="142"/>
      <c r="F2" s="2"/>
      <c r="G2" s="5"/>
      <c r="H2" s="6"/>
      <c r="I2" s="6"/>
      <c r="J2" s="7"/>
      <c r="K2" s="8"/>
      <c r="L2" s="6"/>
      <c r="M2" s="7"/>
      <c r="N2" s="9"/>
    </row>
    <row r="3" spans="1:14" ht="13.5" customHeight="1" x14ac:dyDescent="0.25">
      <c r="A3" s="1"/>
      <c r="B3" s="1"/>
      <c r="C3" s="2"/>
      <c r="D3" s="2"/>
      <c r="E3" s="2"/>
      <c r="F3" s="2"/>
      <c r="G3" s="143" t="s">
        <v>83</v>
      </c>
      <c r="H3" s="144"/>
      <c r="I3" s="145"/>
      <c r="J3" s="145"/>
      <c r="K3" s="145"/>
      <c r="L3" s="145"/>
      <c r="M3" s="145"/>
      <c r="N3" s="146"/>
    </row>
    <row r="4" spans="1:14" ht="13.5" customHeight="1" x14ac:dyDescent="0.25">
      <c r="A4" s="1"/>
      <c r="B4" s="1"/>
      <c r="C4" s="2"/>
      <c r="D4" s="2"/>
      <c r="E4" s="2"/>
      <c r="F4" s="2"/>
      <c r="G4" s="11"/>
      <c r="H4" s="12"/>
      <c r="I4" s="145"/>
      <c r="J4" s="145"/>
      <c r="K4" s="145"/>
      <c r="L4" s="145"/>
      <c r="M4" s="145"/>
      <c r="N4" s="146"/>
    </row>
    <row r="5" spans="1:14" ht="23.25" x14ac:dyDescent="0.25">
      <c r="A5" s="1"/>
      <c r="B5" s="1"/>
      <c r="C5" s="13"/>
      <c r="D5" s="14"/>
      <c r="E5" s="15"/>
      <c r="F5" s="2"/>
      <c r="G5" s="11"/>
      <c r="H5" s="10"/>
      <c r="I5" s="10"/>
      <c r="J5" s="16"/>
      <c r="K5" s="17"/>
      <c r="L5" s="10"/>
      <c r="M5" s="16"/>
      <c r="N5" s="18"/>
    </row>
    <row r="6" spans="1:14" ht="23.25" x14ac:dyDescent="0.25">
      <c r="A6" s="1"/>
      <c r="B6" s="1"/>
      <c r="C6" s="13"/>
      <c r="D6" s="14"/>
      <c r="E6" s="15"/>
      <c r="F6" s="2"/>
      <c r="G6" s="19" t="s">
        <v>1</v>
      </c>
      <c r="H6" s="15"/>
      <c r="I6" s="15"/>
      <c r="J6" s="15"/>
      <c r="K6" s="20"/>
      <c r="L6" s="15"/>
      <c r="M6" s="15"/>
      <c r="N6" s="21"/>
    </row>
    <row r="7" spans="1:14" ht="15.75" x14ac:dyDescent="0.25">
      <c r="A7" s="1"/>
      <c r="B7" s="1"/>
      <c r="C7" s="13"/>
      <c r="D7" s="22"/>
      <c r="E7" s="15"/>
      <c r="F7" s="2"/>
      <c r="G7" s="23"/>
      <c r="H7" s="15"/>
      <c r="I7" s="15"/>
      <c r="J7" s="15"/>
      <c r="K7" s="20"/>
      <c r="L7" s="15"/>
      <c r="M7" s="15"/>
      <c r="N7" s="21"/>
    </row>
    <row r="8" spans="1:14" ht="15.75" x14ac:dyDescent="0.25">
      <c r="A8" s="1"/>
      <c r="B8" s="1"/>
      <c r="C8" s="13"/>
      <c r="D8" s="24"/>
      <c r="E8" s="25"/>
      <c r="F8" s="2"/>
      <c r="G8" s="26"/>
      <c r="H8" s="27"/>
      <c r="I8" s="27"/>
      <c r="J8" s="1"/>
      <c r="K8" s="28"/>
      <c r="L8" s="27"/>
      <c r="M8" s="1"/>
      <c r="N8" s="29"/>
    </row>
    <row r="9" spans="1:14" ht="22.5" customHeight="1" x14ac:dyDescent="0.25">
      <c r="A9" s="1"/>
      <c r="B9" s="1"/>
      <c r="C9" s="13"/>
      <c r="D9" s="30"/>
      <c r="E9" s="25"/>
      <c r="F9" s="2"/>
      <c r="G9" s="23"/>
      <c r="H9" s="2"/>
      <c r="I9" s="2"/>
      <c r="J9" s="1"/>
      <c r="K9" s="28"/>
      <c r="L9" s="2"/>
      <c r="M9" s="1"/>
      <c r="N9" s="29"/>
    </row>
    <row r="10" spans="1:14" ht="23.25" customHeight="1" x14ac:dyDescent="0.25">
      <c r="A10" s="1"/>
      <c r="B10" s="1"/>
      <c r="C10" s="2"/>
      <c r="D10" s="2"/>
      <c r="E10" s="2"/>
      <c r="F10" s="2"/>
      <c r="G10" s="26"/>
      <c r="H10" s="2"/>
      <c r="I10" s="2"/>
      <c r="J10" s="1"/>
      <c r="K10" s="28"/>
      <c r="L10" s="2"/>
      <c r="M10" s="1"/>
      <c r="N10" s="29"/>
    </row>
    <row r="11" spans="1:14" ht="23.25" customHeight="1" x14ac:dyDescent="0.25">
      <c r="A11" s="1"/>
      <c r="B11" s="1"/>
      <c r="C11" s="2"/>
      <c r="D11" s="2"/>
      <c r="E11" s="2"/>
      <c r="F11" s="2"/>
      <c r="G11" s="31"/>
      <c r="H11" s="32"/>
      <c r="I11" s="32"/>
      <c r="J11" s="32"/>
      <c r="K11" s="33"/>
      <c r="L11" s="32"/>
      <c r="M11" s="32"/>
      <c r="N11" s="34"/>
    </row>
    <row r="12" spans="1:14" ht="13.5" customHeight="1" x14ac:dyDescent="0.25">
      <c r="A12" s="1"/>
      <c r="B12" s="1"/>
      <c r="C12" s="2"/>
      <c r="D12" s="2"/>
      <c r="E12" s="2"/>
      <c r="F12" s="2"/>
      <c r="G12" s="2"/>
      <c r="H12" s="35"/>
      <c r="I12" s="2"/>
      <c r="J12" s="2"/>
      <c r="K12" s="35"/>
      <c r="L12" s="2"/>
      <c r="M12" s="2"/>
      <c r="N12" s="35"/>
    </row>
    <row r="13" spans="1:14" ht="13.5" customHeight="1" x14ac:dyDescent="0.25">
      <c r="A13" s="1"/>
      <c r="B13" s="1"/>
      <c r="C13" s="2"/>
      <c r="D13" s="2"/>
      <c r="E13" s="2"/>
      <c r="F13" s="2"/>
      <c r="G13" s="2"/>
      <c r="H13" s="35"/>
      <c r="I13" s="2"/>
      <c r="J13" s="2"/>
      <c r="K13" s="35"/>
      <c r="L13" s="2"/>
      <c r="M13" s="2"/>
      <c r="N13" s="35"/>
    </row>
    <row r="14" spans="1:14" ht="56.25" customHeight="1" x14ac:dyDescent="0.25">
      <c r="A14" s="1"/>
      <c r="B14" s="147" t="s">
        <v>216</v>
      </c>
      <c r="C14" s="148"/>
      <c r="D14" s="148"/>
      <c r="E14" s="148"/>
      <c r="F14" s="148"/>
      <c r="G14" s="148"/>
      <c r="H14" s="148"/>
      <c r="I14" s="148"/>
      <c r="J14" s="148"/>
      <c r="K14" s="148"/>
      <c r="L14" s="148"/>
      <c r="M14" s="148"/>
      <c r="N14" s="149"/>
    </row>
    <row r="15" spans="1:14" x14ac:dyDescent="0.25">
      <c r="A15" s="1"/>
      <c r="B15" s="1"/>
      <c r="C15" s="2"/>
      <c r="D15" s="2"/>
      <c r="E15" s="2"/>
      <c r="F15" s="2"/>
      <c r="G15" s="1"/>
      <c r="H15" s="3"/>
      <c r="I15" s="2"/>
      <c r="J15" s="1"/>
      <c r="K15" s="3"/>
      <c r="L15" s="2"/>
      <c r="M15" s="1"/>
      <c r="N15" s="3"/>
    </row>
    <row r="16" spans="1:14" x14ac:dyDescent="0.25">
      <c r="A16" s="1"/>
      <c r="B16" s="1"/>
      <c r="C16" s="135" t="s">
        <v>241</v>
      </c>
      <c r="D16" s="135"/>
      <c r="E16" s="135"/>
      <c r="F16" s="2"/>
      <c r="G16" s="1"/>
      <c r="H16" s="3"/>
      <c r="I16" s="2"/>
      <c r="J16" s="1"/>
      <c r="K16" s="3"/>
      <c r="L16" s="2"/>
      <c r="M16" s="1"/>
      <c r="N16" s="3"/>
    </row>
    <row r="17" spans="1:14" ht="45" customHeight="1" x14ac:dyDescent="0.25">
      <c r="A17" s="1"/>
      <c r="B17" s="1"/>
      <c r="C17" s="135" t="s">
        <v>242</v>
      </c>
      <c r="D17" s="135"/>
      <c r="E17" s="135"/>
      <c r="F17" s="2"/>
      <c r="G17" s="1"/>
      <c r="H17" s="3"/>
      <c r="I17" s="2"/>
      <c r="J17" s="1"/>
      <c r="K17" s="3"/>
      <c r="L17" s="2"/>
      <c r="M17" s="1"/>
      <c r="N17" s="3"/>
    </row>
    <row r="18" spans="1:14" ht="30" customHeight="1" x14ac:dyDescent="0.25">
      <c r="A18" s="1"/>
      <c r="B18" s="1"/>
      <c r="C18" s="135" t="s">
        <v>243</v>
      </c>
      <c r="D18" s="135"/>
      <c r="E18" s="135"/>
      <c r="F18" s="2"/>
      <c r="G18" s="1"/>
      <c r="H18" s="3"/>
      <c r="I18" s="2"/>
      <c r="J18" s="1"/>
      <c r="K18" s="3"/>
      <c r="L18" s="2"/>
      <c r="M18" s="1"/>
      <c r="N18" s="3"/>
    </row>
    <row r="19" spans="1:14" x14ac:dyDescent="0.25">
      <c r="A19" s="1"/>
      <c r="B19" s="1"/>
      <c r="C19" s="131"/>
      <c r="D19" s="131"/>
      <c r="E19" s="131"/>
      <c r="F19" s="2"/>
      <c r="G19" s="1"/>
      <c r="H19" s="3"/>
      <c r="I19" s="2"/>
      <c r="J19" s="1"/>
      <c r="K19" s="3"/>
      <c r="L19" s="2"/>
      <c r="M19" s="1"/>
      <c r="N19" s="3"/>
    </row>
    <row r="20" spans="1:14" x14ac:dyDescent="0.25">
      <c r="A20" s="1"/>
      <c r="B20" s="1"/>
      <c r="C20" s="141" t="s">
        <v>480</v>
      </c>
      <c r="D20" s="141"/>
      <c r="E20" s="141"/>
      <c r="F20" s="2"/>
      <c r="G20" s="1"/>
      <c r="H20" s="3"/>
      <c r="I20" s="2"/>
      <c r="J20" s="1"/>
      <c r="K20" s="3"/>
      <c r="L20" s="2"/>
      <c r="M20" s="1"/>
      <c r="N20" s="3"/>
    </row>
    <row r="21" spans="1:14" x14ac:dyDescent="0.25">
      <c r="A21" s="1"/>
      <c r="B21" s="1"/>
      <c r="C21" s="2"/>
      <c r="D21" s="2"/>
      <c r="E21" s="2"/>
      <c r="F21" s="2"/>
      <c r="G21" s="1"/>
      <c r="H21" s="3"/>
      <c r="I21" s="2"/>
      <c r="J21" s="1"/>
      <c r="K21" s="3"/>
      <c r="L21" s="2"/>
      <c r="M21" s="1"/>
      <c r="N21" s="3"/>
    </row>
    <row r="22" spans="1:14" x14ac:dyDescent="0.25">
      <c r="A22" s="1"/>
      <c r="B22" s="1"/>
      <c r="C22" s="118" t="s">
        <v>217</v>
      </c>
      <c r="D22" s="2" t="s">
        <v>218</v>
      </c>
      <c r="E22" s="2"/>
      <c r="F22" s="2"/>
      <c r="G22" s="1"/>
      <c r="H22" s="3"/>
      <c r="I22" s="2"/>
      <c r="J22" s="1"/>
      <c r="K22" s="3"/>
      <c r="L22" s="2"/>
      <c r="M22" s="1"/>
      <c r="N22" s="3"/>
    </row>
    <row r="23" spans="1:14" x14ac:dyDescent="0.25">
      <c r="A23" s="1"/>
      <c r="B23" s="1"/>
      <c r="C23" s="2"/>
      <c r="D23" s="2"/>
      <c r="E23" s="2"/>
      <c r="F23" s="2"/>
      <c r="G23" s="1"/>
      <c r="H23" s="3"/>
      <c r="I23" s="2"/>
      <c r="J23" s="1"/>
      <c r="K23" s="3"/>
      <c r="L23" s="2"/>
      <c r="M23" s="1"/>
      <c r="N23" s="3"/>
    </row>
    <row r="24" spans="1:14" x14ac:dyDescent="0.25">
      <c r="A24" s="1"/>
      <c r="B24" s="1"/>
      <c r="C24" s="2"/>
      <c r="D24" s="2"/>
      <c r="E24" s="2"/>
      <c r="F24" s="2"/>
      <c r="G24" s="1"/>
      <c r="H24" s="3"/>
      <c r="I24" s="2"/>
      <c r="J24" s="1"/>
      <c r="K24" s="3"/>
      <c r="L24" s="2"/>
      <c r="M24" s="1"/>
      <c r="N24" s="3"/>
    </row>
    <row r="25" spans="1:14" ht="54.75" customHeight="1" x14ac:dyDescent="0.25">
      <c r="A25" s="1"/>
      <c r="B25" s="150" t="s">
        <v>2</v>
      </c>
      <c r="C25" s="152" t="s">
        <v>3</v>
      </c>
      <c r="D25" s="154" t="s">
        <v>4</v>
      </c>
      <c r="E25" s="136" t="s">
        <v>5</v>
      </c>
      <c r="F25" s="132" t="s">
        <v>6</v>
      </c>
      <c r="G25" s="133"/>
      <c r="H25" s="138"/>
      <c r="I25" s="132" t="s">
        <v>84</v>
      </c>
      <c r="J25" s="133"/>
      <c r="K25" s="138"/>
      <c r="L25" s="132" t="s">
        <v>85</v>
      </c>
      <c r="M25" s="133"/>
      <c r="N25" s="134"/>
    </row>
    <row r="26" spans="1:14" ht="29.25" customHeight="1" x14ac:dyDescent="0.25">
      <c r="A26" s="1"/>
      <c r="B26" s="151"/>
      <c r="C26" s="153"/>
      <c r="D26" s="155"/>
      <c r="E26" s="137"/>
      <c r="F26" s="139" t="s">
        <v>7</v>
      </c>
      <c r="G26" s="140"/>
      <c r="H26" s="36" t="s">
        <v>8</v>
      </c>
      <c r="I26" s="139" t="s">
        <v>7</v>
      </c>
      <c r="J26" s="140"/>
      <c r="K26" s="36" t="s">
        <v>8</v>
      </c>
      <c r="L26" s="139" t="s">
        <v>7</v>
      </c>
      <c r="M26" s="140"/>
      <c r="N26" s="36" t="s">
        <v>8</v>
      </c>
    </row>
    <row r="27" spans="1:14" x14ac:dyDescent="0.25">
      <c r="A27" s="1"/>
      <c r="B27" s="37"/>
      <c r="C27" s="38"/>
      <c r="D27" s="39"/>
      <c r="E27" s="114"/>
      <c r="F27" s="40"/>
      <c r="G27" s="41"/>
      <c r="H27" s="42"/>
      <c r="I27" s="40"/>
      <c r="J27" s="41"/>
      <c r="K27" s="42"/>
      <c r="L27" s="40"/>
      <c r="M27" s="41"/>
      <c r="N27" s="42"/>
    </row>
    <row r="28" spans="1:14" x14ac:dyDescent="0.25">
      <c r="A28" s="1"/>
      <c r="B28" s="43">
        <v>1</v>
      </c>
      <c r="C28" s="44" t="s">
        <v>86</v>
      </c>
      <c r="D28" s="44"/>
      <c r="E28" s="44"/>
      <c r="F28" s="44"/>
      <c r="G28" s="44"/>
      <c r="H28" s="45"/>
      <c r="I28" s="44"/>
      <c r="J28" s="44"/>
      <c r="K28" s="45"/>
      <c r="L28" s="44"/>
      <c r="M28" s="44"/>
      <c r="N28" s="103"/>
    </row>
    <row r="29" spans="1:14" x14ac:dyDescent="0.25">
      <c r="A29" s="46"/>
      <c r="B29" s="47"/>
      <c r="C29" s="48" t="s">
        <v>96</v>
      </c>
      <c r="D29" s="49"/>
      <c r="E29" s="49"/>
      <c r="F29" s="50"/>
      <c r="G29" s="51"/>
      <c r="H29" s="52"/>
      <c r="I29" s="50"/>
      <c r="J29" s="51"/>
      <c r="K29" s="52"/>
      <c r="L29" s="50"/>
      <c r="M29" s="51"/>
      <c r="N29" s="104"/>
    </row>
    <row r="30" spans="1:14" x14ac:dyDescent="0.25">
      <c r="A30" s="1"/>
      <c r="B30" s="53"/>
      <c r="C30" s="54" t="s">
        <v>151</v>
      </c>
      <c r="D30" s="55" t="s">
        <v>9</v>
      </c>
      <c r="E30" s="56"/>
      <c r="F30" s="57" t="s">
        <v>10</v>
      </c>
      <c r="G30" s="58">
        <v>1</v>
      </c>
      <c r="H30" s="109"/>
      <c r="I30" s="57" t="s">
        <v>11</v>
      </c>
      <c r="J30" s="58">
        <v>1</v>
      </c>
      <c r="K30" s="109"/>
      <c r="L30" s="57" t="s">
        <v>12</v>
      </c>
      <c r="M30" s="58">
        <v>1</v>
      </c>
      <c r="N30" s="108">
        <f>H30+K30</f>
        <v>0</v>
      </c>
    </row>
    <row r="31" spans="1:14" x14ac:dyDescent="0.25">
      <c r="A31" s="1"/>
      <c r="B31" s="53"/>
      <c r="C31" s="54" t="s">
        <v>152</v>
      </c>
      <c r="D31" s="55" t="s">
        <v>9</v>
      </c>
      <c r="E31" s="56"/>
      <c r="F31" s="57" t="s">
        <v>10</v>
      </c>
      <c r="G31" s="58">
        <v>2</v>
      </c>
      <c r="H31" s="109"/>
      <c r="I31" s="57" t="s">
        <v>11</v>
      </c>
      <c r="J31" s="58">
        <v>2</v>
      </c>
      <c r="K31" s="109"/>
      <c r="L31" s="57" t="s">
        <v>12</v>
      </c>
      <c r="M31" s="58">
        <v>2</v>
      </c>
      <c r="N31" s="108">
        <f>H31+K31</f>
        <v>0</v>
      </c>
    </row>
    <row r="32" spans="1:14" x14ac:dyDescent="0.25">
      <c r="A32" s="1"/>
      <c r="B32" s="53"/>
      <c r="C32" s="54" t="s">
        <v>153</v>
      </c>
      <c r="D32" s="55" t="s">
        <v>9</v>
      </c>
      <c r="E32" s="56"/>
      <c r="F32" s="57" t="s">
        <v>10</v>
      </c>
      <c r="G32" s="58">
        <v>3</v>
      </c>
      <c r="H32" s="109"/>
      <c r="I32" s="57" t="s">
        <v>11</v>
      </c>
      <c r="J32" s="58">
        <v>3</v>
      </c>
      <c r="K32" s="109"/>
      <c r="L32" s="57" t="s">
        <v>12</v>
      </c>
      <c r="M32" s="58">
        <v>3</v>
      </c>
      <c r="N32" s="108">
        <f>H32+K32</f>
        <v>0</v>
      </c>
    </row>
    <row r="33" spans="1:14" x14ac:dyDescent="0.25">
      <c r="A33" s="46"/>
      <c r="B33" s="47"/>
      <c r="C33" s="48" t="s">
        <v>98</v>
      </c>
      <c r="D33" s="49"/>
      <c r="E33" s="49"/>
      <c r="F33" s="50"/>
      <c r="G33" s="51"/>
      <c r="H33" s="52"/>
      <c r="I33" s="50"/>
      <c r="J33" s="51"/>
      <c r="K33" s="52"/>
      <c r="L33" s="50"/>
      <c r="M33" s="51"/>
      <c r="N33" s="51"/>
    </row>
    <row r="34" spans="1:14" x14ac:dyDescent="0.25">
      <c r="A34" s="1"/>
      <c r="B34" s="53"/>
      <c r="C34" s="54" t="s">
        <v>154</v>
      </c>
      <c r="D34" s="55" t="s">
        <v>9</v>
      </c>
      <c r="E34" s="56"/>
      <c r="F34" s="57" t="s">
        <v>10</v>
      </c>
      <c r="G34" s="58">
        <v>10</v>
      </c>
      <c r="H34" s="109"/>
      <c r="I34" s="57" t="s">
        <v>11</v>
      </c>
      <c r="J34" s="58">
        <v>10</v>
      </c>
      <c r="K34" s="109"/>
      <c r="L34" s="57" t="s">
        <v>12</v>
      </c>
      <c r="M34" s="58">
        <v>10</v>
      </c>
      <c r="N34" s="108">
        <f t="shared" ref="N34" si="0">H34+K34</f>
        <v>0</v>
      </c>
    </row>
    <row r="35" spans="1:14" ht="54.75" customHeight="1" x14ac:dyDescent="0.25">
      <c r="A35" s="1"/>
      <c r="B35" s="150" t="s">
        <v>2</v>
      </c>
      <c r="C35" s="152" t="s">
        <v>3</v>
      </c>
      <c r="D35" s="154" t="s">
        <v>4</v>
      </c>
      <c r="E35" s="136" t="s">
        <v>5</v>
      </c>
      <c r="F35" s="132" t="s">
        <v>6</v>
      </c>
      <c r="G35" s="133"/>
      <c r="H35" s="138"/>
      <c r="I35" s="132" t="s">
        <v>84</v>
      </c>
      <c r="J35" s="133"/>
      <c r="K35" s="138"/>
      <c r="L35" s="132" t="s">
        <v>85</v>
      </c>
      <c r="M35" s="133"/>
      <c r="N35" s="134"/>
    </row>
    <row r="36" spans="1:14" ht="29.25" customHeight="1" x14ac:dyDescent="0.25">
      <c r="A36" s="1"/>
      <c r="B36" s="151"/>
      <c r="C36" s="153"/>
      <c r="D36" s="155"/>
      <c r="E36" s="137"/>
      <c r="F36" s="139" t="s">
        <v>7</v>
      </c>
      <c r="G36" s="140"/>
      <c r="H36" s="36" t="s">
        <v>8</v>
      </c>
      <c r="I36" s="139" t="s">
        <v>7</v>
      </c>
      <c r="J36" s="140"/>
      <c r="K36" s="36" t="s">
        <v>8</v>
      </c>
      <c r="L36" s="139" t="s">
        <v>7</v>
      </c>
      <c r="M36" s="140"/>
      <c r="N36" s="36" t="s">
        <v>8</v>
      </c>
    </row>
    <row r="37" spans="1:14" x14ac:dyDescent="0.25">
      <c r="A37" s="1"/>
      <c r="B37" s="37"/>
      <c r="C37" s="38"/>
      <c r="D37" s="39"/>
      <c r="E37" s="114"/>
      <c r="F37" s="40"/>
      <c r="G37" s="41"/>
      <c r="H37" s="42"/>
      <c r="I37" s="40"/>
      <c r="J37" s="41"/>
      <c r="K37" s="42"/>
      <c r="L37" s="40"/>
      <c r="M37" s="41"/>
      <c r="N37" s="42"/>
    </row>
    <row r="38" spans="1:14" x14ac:dyDescent="0.25">
      <c r="A38" s="1"/>
      <c r="B38" s="1"/>
      <c r="C38" s="2"/>
      <c r="D38" s="2"/>
      <c r="E38" s="2"/>
      <c r="F38" s="2"/>
      <c r="G38" s="1"/>
      <c r="H38" s="3"/>
      <c r="I38" s="2"/>
      <c r="J38" s="1"/>
      <c r="K38" s="3"/>
      <c r="L38" s="2"/>
      <c r="M38" s="1"/>
      <c r="N38" s="3"/>
    </row>
    <row r="39" spans="1:14" x14ac:dyDescent="0.25">
      <c r="A39" s="1"/>
      <c r="B39" s="1"/>
      <c r="C39" s="2"/>
      <c r="D39" s="2"/>
      <c r="E39" s="2"/>
      <c r="F39" s="2"/>
      <c r="G39" s="1"/>
      <c r="H39" s="3"/>
      <c r="I39" s="2"/>
      <c r="J39" s="1"/>
      <c r="K39" s="3"/>
      <c r="L39" s="2"/>
      <c r="M39" s="1"/>
      <c r="N39" s="3"/>
    </row>
    <row r="40" spans="1:14" x14ac:dyDescent="0.25">
      <c r="A40" s="1"/>
      <c r="B40" s="43">
        <v>10</v>
      </c>
      <c r="C40" s="44" t="s">
        <v>187</v>
      </c>
      <c r="D40" s="44"/>
      <c r="E40" s="44"/>
      <c r="F40" s="44"/>
      <c r="G40" s="44"/>
      <c r="H40" s="45"/>
      <c r="I40" s="44"/>
      <c r="J40" s="44"/>
      <c r="K40" s="45"/>
      <c r="L40" s="44"/>
      <c r="M40" s="44"/>
      <c r="N40" s="103"/>
    </row>
    <row r="41" spans="1:14" x14ac:dyDescent="0.25">
      <c r="A41" s="1"/>
      <c r="B41" s="47"/>
      <c r="C41" s="48" t="s">
        <v>76</v>
      </c>
      <c r="D41" s="49"/>
      <c r="E41" s="49"/>
      <c r="F41" s="50"/>
      <c r="G41" s="51"/>
      <c r="H41" s="68"/>
      <c r="I41" s="50"/>
      <c r="J41" s="51"/>
      <c r="K41" s="68"/>
      <c r="L41" s="50"/>
      <c r="M41" s="51"/>
      <c r="N41" s="68"/>
    </row>
    <row r="42" spans="1:14" ht="51" x14ac:dyDescent="0.25">
      <c r="A42" s="1"/>
      <c r="B42" s="83"/>
      <c r="C42" s="63" t="s">
        <v>95</v>
      </c>
      <c r="D42" s="55" t="s">
        <v>9</v>
      </c>
      <c r="E42" s="56"/>
      <c r="F42" s="81" t="s">
        <v>190</v>
      </c>
      <c r="G42" s="82">
        <v>1</v>
      </c>
      <c r="H42" s="84" t="s">
        <v>63</v>
      </c>
      <c r="I42" s="66" t="s">
        <v>188</v>
      </c>
      <c r="J42" s="67">
        <v>1</v>
      </c>
      <c r="K42" s="110"/>
      <c r="L42" s="66" t="s">
        <v>189</v>
      </c>
      <c r="M42" s="67">
        <v>1</v>
      </c>
      <c r="N42" s="108">
        <f>K42</f>
        <v>0</v>
      </c>
    </row>
    <row r="43" spans="1:14" x14ac:dyDescent="0.25">
      <c r="A43" s="1"/>
      <c r="B43" s="47"/>
      <c r="C43" s="48" t="s">
        <v>70</v>
      </c>
      <c r="D43" s="49"/>
      <c r="E43" s="49"/>
      <c r="F43" s="50"/>
      <c r="G43" s="51"/>
      <c r="H43" s="68"/>
      <c r="I43" s="50"/>
      <c r="J43" s="51"/>
      <c r="K43" s="68"/>
      <c r="L43" s="50"/>
      <c r="M43" s="51"/>
      <c r="N43" s="68"/>
    </row>
    <row r="44" spans="1:14" ht="63.75" x14ac:dyDescent="0.25">
      <c r="A44" s="46"/>
      <c r="B44" s="53"/>
      <c r="C44" s="63" t="s">
        <v>94</v>
      </c>
      <c r="D44" s="61" t="s">
        <v>71</v>
      </c>
      <c r="E44" s="85"/>
      <c r="F44" s="81" t="s">
        <v>190</v>
      </c>
      <c r="G44" s="82">
        <v>2</v>
      </c>
      <c r="H44" s="84" t="s">
        <v>63</v>
      </c>
      <c r="I44" s="66" t="s">
        <v>188</v>
      </c>
      <c r="J44" s="67">
        <v>2</v>
      </c>
      <c r="K44" s="110"/>
      <c r="L44" s="66" t="s">
        <v>189</v>
      </c>
      <c r="M44" s="67">
        <v>2</v>
      </c>
      <c r="N44" s="108">
        <f>K44</f>
        <v>0</v>
      </c>
    </row>
    <row r="45" spans="1:14" x14ac:dyDescent="0.25">
      <c r="A45" s="1"/>
      <c r="B45" s="87"/>
      <c r="C45" s="87"/>
      <c r="D45" s="87"/>
      <c r="E45" s="87"/>
      <c r="F45" s="87"/>
      <c r="G45" s="87"/>
      <c r="H45" s="88"/>
      <c r="I45" s="87"/>
      <c r="J45" s="87"/>
      <c r="K45" s="88"/>
      <c r="L45" s="87"/>
      <c r="M45" s="87"/>
      <c r="N45" s="88"/>
    </row>
    <row r="46" spans="1:14" ht="25.5" outlineLevel="1" x14ac:dyDescent="0.25">
      <c r="A46" s="46"/>
      <c r="B46" s="83"/>
      <c r="C46" s="63" t="s">
        <v>178</v>
      </c>
      <c r="D46" s="55" t="s">
        <v>205</v>
      </c>
      <c r="E46" s="55"/>
      <c r="F46" s="66" t="s">
        <v>74</v>
      </c>
      <c r="G46" s="67">
        <v>29</v>
      </c>
      <c r="H46" s="119">
        <f>BPU!N70</f>
        <v>0</v>
      </c>
      <c r="I46" s="66">
        <v>0</v>
      </c>
      <c r="J46" s="67"/>
      <c r="K46" s="60"/>
      <c r="L46" s="66"/>
      <c r="M46" s="67"/>
      <c r="N46" s="119">
        <f t="shared" ref="N46:N51" si="1">H46*I46</f>
        <v>0</v>
      </c>
    </row>
    <row r="47" spans="1:14" ht="25.5" outlineLevel="1" x14ac:dyDescent="0.25">
      <c r="A47" s="46"/>
      <c r="B47" s="83"/>
      <c r="C47" s="63" t="s">
        <v>179</v>
      </c>
      <c r="D47" s="55" t="s">
        <v>205</v>
      </c>
      <c r="E47" s="55"/>
      <c r="F47" s="66" t="s">
        <v>74</v>
      </c>
      <c r="G47" s="67">
        <v>30</v>
      </c>
      <c r="H47" s="119">
        <f>BPU!N73</f>
        <v>0</v>
      </c>
      <c r="I47" s="66">
        <v>0</v>
      </c>
      <c r="J47" s="67"/>
      <c r="K47" s="60"/>
      <c r="L47" s="66"/>
      <c r="M47" s="67"/>
      <c r="N47" s="108">
        <f t="shared" si="1"/>
        <v>0</v>
      </c>
    </row>
    <row r="48" spans="1:14" ht="25.5" outlineLevel="1" x14ac:dyDescent="0.25">
      <c r="A48" s="46"/>
      <c r="B48" s="83"/>
      <c r="C48" s="63" t="s">
        <v>180</v>
      </c>
      <c r="D48" s="55" t="s">
        <v>205</v>
      </c>
      <c r="E48" s="55"/>
      <c r="F48" s="66" t="s">
        <v>74</v>
      </c>
      <c r="G48" s="67">
        <v>31</v>
      </c>
      <c r="H48" s="119">
        <f>BPU!N74</f>
        <v>0</v>
      </c>
      <c r="I48" s="66">
        <v>0</v>
      </c>
      <c r="J48" s="67"/>
      <c r="K48" s="60"/>
      <c r="L48" s="66"/>
      <c r="M48" s="67"/>
      <c r="N48" s="108">
        <f t="shared" si="1"/>
        <v>0</v>
      </c>
    </row>
    <row r="49" spans="1:14" outlineLevel="1" x14ac:dyDescent="0.25">
      <c r="A49" s="46"/>
      <c r="B49" s="83"/>
      <c r="C49" s="63" t="s">
        <v>176</v>
      </c>
      <c r="D49" s="55" t="s">
        <v>206</v>
      </c>
      <c r="E49" s="55"/>
      <c r="F49" s="66" t="s">
        <v>74</v>
      </c>
      <c r="G49" s="67">
        <v>32</v>
      </c>
      <c r="H49" s="119">
        <f>BPU!N75</f>
        <v>0</v>
      </c>
      <c r="I49" s="112">
        <v>0</v>
      </c>
      <c r="J49" s="113"/>
      <c r="K49" s="60"/>
      <c r="L49" s="66"/>
      <c r="M49" s="67"/>
      <c r="N49" s="108">
        <f t="shared" si="1"/>
        <v>0</v>
      </c>
    </row>
    <row r="50" spans="1:14" outlineLevel="1" x14ac:dyDescent="0.25">
      <c r="A50" s="46"/>
      <c r="B50" s="83"/>
      <c r="C50" s="63" t="s">
        <v>177</v>
      </c>
      <c r="D50" s="55" t="s">
        <v>206</v>
      </c>
      <c r="E50" s="55"/>
      <c r="F50" s="66" t="s">
        <v>74</v>
      </c>
      <c r="G50" s="67">
        <v>33</v>
      </c>
      <c r="H50" s="119">
        <f>BPU!N76</f>
        <v>0</v>
      </c>
      <c r="I50" s="112">
        <v>0</v>
      </c>
      <c r="J50" s="113"/>
      <c r="K50" s="60"/>
      <c r="L50" s="66"/>
      <c r="M50" s="67"/>
      <c r="N50" s="108">
        <f t="shared" si="1"/>
        <v>0</v>
      </c>
    </row>
    <row r="51" spans="1:14" outlineLevel="1" x14ac:dyDescent="0.25">
      <c r="A51" s="46"/>
      <c r="B51" s="83"/>
      <c r="C51" s="63" t="s">
        <v>178</v>
      </c>
      <c r="D51" s="55" t="s">
        <v>206</v>
      </c>
      <c r="E51" s="55"/>
      <c r="F51" s="66" t="s">
        <v>74</v>
      </c>
      <c r="G51" s="67">
        <v>34</v>
      </c>
      <c r="H51" s="119">
        <f>BPU!N77</f>
        <v>0</v>
      </c>
      <c r="I51" s="112">
        <v>0</v>
      </c>
      <c r="J51" s="113"/>
      <c r="K51" s="60"/>
      <c r="L51" s="66"/>
      <c r="M51" s="67"/>
      <c r="N51" s="108">
        <f t="shared" si="1"/>
        <v>0</v>
      </c>
    </row>
  </sheetData>
  <mergeCells count="28">
    <mergeCell ref="B2:E2"/>
    <mergeCell ref="G3:H3"/>
    <mergeCell ref="I3:N4"/>
    <mergeCell ref="B14:N14"/>
    <mergeCell ref="B35:B36"/>
    <mergeCell ref="C35:C36"/>
    <mergeCell ref="D35:D36"/>
    <mergeCell ref="E35:E36"/>
    <mergeCell ref="F35:H35"/>
    <mergeCell ref="I35:K35"/>
    <mergeCell ref="F36:G36"/>
    <mergeCell ref="I36:J36"/>
    <mergeCell ref="L36:M36"/>
    <mergeCell ref="B25:B26"/>
    <mergeCell ref="C25:C26"/>
    <mergeCell ref="D25:D26"/>
    <mergeCell ref="L35:N35"/>
    <mergeCell ref="C16:E16"/>
    <mergeCell ref="C17:E17"/>
    <mergeCell ref="C18:E18"/>
    <mergeCell ref="E25:E26"/>
    <mergeCell ref="F25:H25"/>
    <mergeCell ref="I25:K25"/>
    <mergeCell ref="L25:N25"/>
    <mergeCell ref="F26:G26"/>
    <mergeCell ref="I26:J26"/>
    <mergeCell ref="L26:M26"/>
    <mergeCell ref="C20:E2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6D29D-74FC-4EB4-81F5-081DEFACF69C}">
  <dimension ref="A1:O371"/>
  <sheetViews>
    <sheetView topLeftCell="A326" zoomScale="85" zoomScaleNormal="85" workbookViewId="0">
      <selection activeCell="K352" sqref="K352"/>
    </sheetView>
  </sheetViews>
  <sheetFormatPr baseColWidth="10" defaultRowHeight="15" x14ac:dyDescent="0.25"/>
  <cols>
    <col min="1" max="1" width="2.85546875" style="4" customWidth="1"/>
    <col min="2" max="2" width="4.7109375" style="4" customWidth="1"/>
    <col min="3" max="3" width="45.7109375" style="4" customWidth="1"/>
    <col min="4" max="4" width="7.42578125" style="4" customWidth="1"/>
    <col min="5" max="5" width="42.5703125" style="4" customWidth="1"/>
    <col min="6" max="6" width="6" style="4" customWidth="1"/>
    <col min="7" max="7" width="4.7109375" style="4" customWidth="1"/>
    <col min="8" max="8" width="11.7109375" style="4" bestFit="1" customWidth="1"/>
    <col min="9" max="9" width="6" style="4" customWidth="1"/>
    <col min="10" max="10" width="4.7109375" style="4" customWidth="1"/>
    <col min="11" max="11" width="11.7109375" style="4" bestFit="1" customWidth="1"/>
    <col min="12" max="12" width="6" style="4" customWidth="1"/>
    <col min="13" max="13" width="4.7109375" style="4" customWidth="1"/>
    <col min="14" max="14" width="11.7109375" style="4" bestFit="1" customWidth="1"/>
    <col min="15" max="16384" width="11.42578125" style="4"/>
  </cols>
  <sheetData>
    <row r="1" spans="1:14" ht="13.5" customHeight="1" x14ac:dyDescent="0.25">
      <c r="A1" s="1"/>
      <c r="B1" s="1"/>
      <c r="C1" s="2"/>
      <c r="D1" s="2"/>
      <c r="E1" s="2"/>
      <c r="F1" s="2"/>
      <c r="G1" s="2"/>
      <c r="H1" s="3"/>
      <c r="I1" s="2"/>
      <c r="J1" s="2"/>
      <c r="K1" s="3"/>
      <c r="L1" s="2"/>
      <c r="M1" s="2"/>
      <c r="N1" s="3"/>
    </row>
    <row r="2" spans="1:14" ht="28.5" x14ac:dyDescent="0.25">
      <c r="A2" s="1"/>
      <c r="B2" s="142" t="s">
        <v>0</v>
      </c>
      <c r="C2" s="142"/>
      <c r="D2" s="142"/>
      <c r="E2" s="142"/>
      <c r="F2" s="2"/>
      <c r="G2" s="5"/>
      <c r="H2" s="6"/>
      <c r="I2" s="6"/>
      <c r="J2" s="7"/>
      <c r="K2" s="8"/>
      <c r="L2" s="6"/>
      <c r="M2" s="7"/>
      <c r="N2" s="9"/>
    </row>
    <row r="3" spans="1:14" ht="13.5" customHeight="1" x14ac:dyDescent="0.25">
      <c r="A3" s="1"/>
      <c r="B3" s="1"/>
      <c r="C3" s="2"/>
      <c r="D3" s="2"/>
      <c r="E3" s="2"/>
      <c r="F3" s="2"/>
      <c r="G3" s="143" t="s">
        <v>83</v>
      </c>
      <c r="H3" s="144"/>
      <c r="I3" s="145"/>
      <c r="J3" s="145"/>
      <c r="K3" s="145"/>
      <c r="L3" s="145"/>
      <c r="M3" s="145"/>
      <c r="N3" s="146"/>
    </row>
    <row r="4" spans="1:14" ht="13.5" customHeight="1" x14ac:dyDescent="0.25">
      <c r="A4" s="1"/>
      <c r="B4" s="1"/>
      <c r="C4" s="2"/>
      <c r="D4" s="2"/>
      <c r="E4" s="2"/>
      <c r="F4" s="2"/>
      <c r="G4" s="11"/>
      <c r="H4" s="12"/>
      <c r="I4" s="145"/>
      <c r="J4" s="145"/>
      <c r="K4" s="145"/>
      <c r="L4" s="145"/>
      <c r="M4" s="145"/>
      <c r="N4" s="146"/>
    </row>
    <row r="5" spans="1:14" ht="23.25" x14ac:dyDescent="0.25">
      <c r="A5" s="1"/>
      <c r="B5" s="1"/>
      <c r="C5" s="13"/>
      <c r="D5" s="14"/>
      <c r="E5" s="15"/>
      <c r="F5" s="2"/>
      <c r="G5" s="11"/>
      <c r="H5" s="10"/>
      <c r="I5" s="10"/>
      <c r="J5" s="16"/>
      <c r="K5" s="17"/>
      <c r="L5" s="10"/>
      <c r="M5" s="16"/>
      <c r="N5" s="18"/>
    </row>
    <row r="6" spans="1:14" ht="23.25" x14ac:dyDescent="0.25">
      <c r="A6" s="1"/>
      <c r="B6" s="1"/>
      <c r="C6" s="13"/>
      <c r="D6" s="14"/>
      <c r="E6" s="15"/>
      <c r="F6" s="2"/>
      <c r="G6" s="19" t="s">
        <v>1</v>
      </c>
      <c r="H6" s="15"/>
      <c r="I6" s="15"/>
      <c r="J6" s="15"/>
      <c r="K6" s="20"/>
      <c r="L6" s="15"/>
      <c r="M6" s="15"/>
      <c r="N6" s="21"/>
    </row>
    <row r="7" spans="1:14" ht="15.75" x14ac:dyDescent="0.25">
      <c r="A7" s="1"/>
      <c r="B7" s="1"/>
      <c r="C7" s="13"/>
      <c r="D7" s="22"/>
      <c r="E7" s="15"/>
      <c r="F7" s="2"/>
      <c r="G7" s="23"/>
      <c r="H7" s="15"/>
      <c r="I7" s="15"/>
      <c r="J7" s="15"/>
      <c r="K7" s="20"/>
      <c r="L7" s="15"/>
      <c r="M7" s="15"/>
      <c r="N7" s="21"/>
    </row>
    <row r="8" spans="1:14" ht="15.75" x14ac:dyDescent="0.25">
      <c r="A8" s="1"/>
      <c r="B8" s="1"/>
      <c r="C8" s="13"/>
      <c r="D8" s="24"/>
      <c r="E8" s="25"/>
      <c r="F8" s="2"/>
      <c r="G8" s="26"/>
      <c r="H8" s="27"/>
      <c r="I8" s="27"/>
      <c r="J8" s="1"/>
      <c r="K8" s="28"/>
      <c r="L8" s="27"/>
      <c r="M8" s="1"/>
      <c r="N8" s="29"/>
    </row>
    <row r="9" spans="1:14" ht="22.5" customHeight="1" x14ac:dyDescent="0.25">
      <c r="A9" s="1"/>
      <c r="B9" s="1"/>
      <c r="C9" s="13"/>
      <c r="D9" s="30"/>
      <c r="E9" s="25"/>
      <c r="F9" s="2"/>
      <c r="G9" s="23"/>
      <c r="H9" s="2"/>
      <c r="I9" s="2"/>
      <c r="J9" s="1"/>
      <c r="K9" s="28"/>
      <c r="L9" s="2"/>
      <c r="M9" s="1"/>
      <c r="N9" s="29"/>
    </row>
    <row r="10" spans="1:14" ht="23.25" customHeight="1" x14ac:dyDescent="0.25">
      <c r="A10" s="1"/>
      <c r="B10" s="1"/>
      <c r="C10" s="2"/>
      <c r="D10" s="2"/>
      <c r="E10" s="2"/>
      <c r="F10" s="2"/>
      <c r="G10" s="26"/>
      <c r="H10" s="2"/>
      <c r="I10" s="2"/>
      <c r="J10" s="1"/>
      <c r="K10" s="28"/>
      <c r="L10" s="2"/>
      <c r="M10" s="1"/>
      <c r="N10" s="29"/>
    </row>
    <row r="11" spans="1:14" ht="23.25" customHeight="1" x14ac:dyDescent="0.25">
      <c r="A11" s="1"/>
      <c r="B11" s="1"/>
      <c r="C11" s="2"/>
      <c r="D11" s="2"/>
      <c r="E11" s="2"/>
      <c r="F11" s="2"/>
      <c r="G11" s="31"/>
      <c r="H11" s="32"/>
      <c r="I11" s="32"/>
      <c r="J11" s="32"/>
      <c r="K11" s="33"/>
      <c r="L11" s="32"/>
      <c r="M11" s="32"/>
      <c r="N11" s="34"/>
    </row>
    <row r="12" spans="1:14" ht="13.5" customHeight="1" x14ac:dyDescent="0.25">
      <c r="A12" s="1"/>
      <c r="B12" s="1"/>
      <c r="C12" s="2"/>
      <c r="D12" s="2"/>
      <c r="E12" s="2"/>
      <c r="F12" s="2"/>
      <c r="G12" s="2"/>
      <c r="H12" s="35"/>
      <c r="I12" s="2"/>
      <c r="J12" s="2"/>
      <c r="K12" s="35"/>
      <c r="L12" s="2"/>
      <c r="M12" s="2"/>
      <c r="N12" s="35"/>
    </row>
    <row r="13" spans="1:14" ht="13.5" customHeight="1" x14ac:dyDescent="0.25">
      <c r="A13" s="1"/>
      <c r="B13" s="1"/>
      <c r="C13" s="2"/>
      <c r="D13" s="2"/>
      <c r="E13" s="2"/>
      <c r="F13" s="2"/>
      <c r="G13" s="2"/>
      <c r="H13" s="35"/>
      <c r="I13" s="2"/>
      <c r="J13" s="2"/>
      <c r="K13" s="35"/>
      <c r="L13" s="2"/>
      <c r="M13" s="2"/>
      <c r="N13" s="35"/>
    </row>
    <row r="14" spans="1:14" ht="56.25" customHeight="1" x14ac:dyDescent="0.25">
      <c r="A14" s="1"/>
      <c r="B14" s="147" t="s">
        <v>257</v>
      </c>
      <c r="C14" s="148"/>
      <c r="D14" s="148"/>
      <c r="E14" s="148"/>
      <c r="F14" s="148"/>
      <c r="G14" s="148"/>
      <c r="H14" s="148"/>
      <c r="I14" s="148"/>
      <c r="J14" s="148"/>
      <c r="K14" s="148"/>
      <c r="L14" s="148"/>
      <c r="M14" s="148"/>
      <c r="N14" s="149"/>
    </row>
    <row r="15" spans="1:14" x14ac:dyDescent="0.25">
      <c r="A15" s="1"/>
      <c r="B15" s="1"/>
      <c r="C15" s="2"/>
      <c r="D15" s="2"/>
      <c r="E15" s="2"/>
      <c r="F15" s="2"/>
      <c r="G15" s="1"/>
      <c r="H15" s="3"/>
      <c r="I15" s="2"/>
      <c r="J15" s="1"/>
      <c r="K15" s="3"/>
      <c r="L15" s="2"/>
      <c r="M15" s="1"/>
      <c r="N15" s="3"/>
    </row>
    <row r="16" spans="1:14" x14ac:dyDescent="0.25">
      <c r="A16" s="1"/>
      <c r="B16" s="1"/>
      <c r="C16" s="2"/>
      <c r="D16" s="2"/>
      <c r="E16" s="2"/>
      <c r="F16" s="2"/>
      <c r="G16" s="1"/>
      <c r="H16" s="3"/>
      <c r="I16" s="2"/>
      <c r="J16" s="1"/>
      <c r="K16" s="3"/>
      <c r="L16" s="2"/>
      <c r="M16" s="1"/>
      <c r="N16" s="3"/>
    </row>
    <row r="17" spans="1:14" x14ac:dyDescent="0.25">
      <c r="A17" s="1"/>
      <c r="B17" s="1"/>
      <c r="C17" s="2"/>
      <c r="D17" s="2"/>
      <c r="E17" s="2"/>
      <c r="F17" s="2"/>
      <c r="G17" s="1"/>
      <c r="H17" s="3"/>
      <c r="I17" s="2"/>
      <c r="J17" s="1"/>
      <c r="K17" s="3"/>
      <c r="L17" s="2"/>
      <c r="M17" s="1"/>
      <c r="N17" s="3"/>
    </row>
    <row r="18" spans="1:14" x14ac:dyDescent="0.25">
      <c r="A18" s="1"/>
      <c r="B18" s="1"/>
      <c r="C18" s="2"/>
      <c r="D18" s="2"/>
      <c r="E18" s="2"/>
      <c r="F18" s="2"/>
      <c r="G18" s="1"/>
      <c r="H18" s="3"/>
      <c r="I18" s="2"/>
      <c r="J18" s="1"/>
      <c r="K18" s="3"/>
      <c r="L18" s="2"/>
      <c r="M18" s="1"/>
      <c r="N18" s="3"/>
    </row>
    <row r="19" spans="1:14" ht="54.75" customHeight="1" x14ac:dyDescent="0.25">
      <c r="A19" s="1"/>
      <c r="B19" s="150" t="s">
        <v>2</v>
      </c>
      <c r="C19" s="152" t="s">
        <v>3</v>
      </c>
      <c r="D19" s="154" t="s">
        <v>4</v>
      </c>
      <c r="E19" s="136" t="s">
        <v>5</v>
      </c>
      <c r="F19" s="132" t="s">
        <v>6</v>
      </c>
      <c r="G19" s="133"/>
      <c r="H19" s="138"/>
      <c r="I19" s="132" t="s">
        <v>84</v>
      </c>
      <c r="J19" s="133"/>
      <c r="K19" s="138"/>
      <c r="L19" s="132" t="s">
        <v>85</v>
      </c>
      <c r="M19" s="133"/>
      <c r="N19" s="134"/>
    </row>
    <row r="20" spans="1:14" ht="29.25" customHeight="1" x14ac:dyDescent="0.25">
      <c r="A20" s="1"/>
      <c r="B20" s="151"/>
      <c r="C20" s="153"/>
      <c r="D20" s="155"/>
      <c r="E20" s="137"/>
      <c r="F20" s="139" t="s">
        <v>7</v>
      </c>
      <c r="G20" s="140"/>
      <c r="H20" s="36" t="s">
        <v>8</v>
      </c>
      <c r="I20" s="139" t="s">
        <v>7</v>
      </c>
      <c r="J20" s="140"/>
      <c r="K20" s="36" t="s">
        <v>8</v>
      </c>
      <c r="L20" s="139" t="s">
        <v>7</v>
      </c>
      <c r="M20" s="140"/>
      <c r="N20" s="36" t="s">
        <v>8</v>
      </c>
    </row>
    <row r="21" spans="1:14" x14ac:dyDescent="0.25">
      <c r="A21" s="1"/>
      <c r="B21" s="37"/>
      <c r="C21" s="38"/>
      <c r="D21" s="39"/>
      <c r="E21" s="114"/>
      <c r="F21" s="40"/>
      <c r="G21" s="41"/>
      <c r="H21" s="42"/>
      <c r="I21" s="40"/>
      <c r="J21" s="41"/>
      <c r="K21" s="42"/>
      <c r="L21" s="40"/>
      <c r="M21" s="41"/>
      <c r="N21" s="42"/>
    </row>
    <row r="22" spans="1:14" x14ac:dyDescent="0.25">
      <c r="A22" s="1"/>
      <c r="B22" s="43">
        <v>1</v>
      </c>
      <c r="C22" s="44" t="s">
        <v>262</v>
      </c>
      <c r="D22" s="44"/>
      <c r="E22" s="44"/>
      <c r="F22" s="44"/>
      <c r="G22" s="44"/>
      <c r="H22" s="45"/>
      <c r="I22" s="44"/>
      <c r="J22" s="44"/>
      <c r="K22" s="45"/>
      <c r="L22" s="44"/>
      <c r="M22" s="44"/>
      <c r="N22" s="103"/>
    </row>
    <row r="23" spans="1:14" x14ac:dyDescent="0.25">
      <c r="A23" s="46"/>
      <c r="B23" s="47"/>
      <c r="C23" s="48" t="s">
        <v>263</v>
      </c>
      <c r="D23" s="49"/>
      <c r="E23" s="49"/>
      <c r="F23" s="50"/>
      <c r="G23" s="51"/>
      <c r="H23" s="52"/>
      <c r="I23" s="50"/>
      <c r="J23" s="51"/>
      <c r="K23" s="52"/>
      <c r="L23" s="50"/>
      <c r="M23" s="51"/>
      <c r="N23" s="104"/>
    </row>
    <row r="24" spans="1:14" x14ac:dyDescent="0.25">
      <c r="A24" s="1"/>
      <c r="B24" s="53"/>
      <c r="C24" s="54" t="s">
        <v>396</v>
      </c>
      <c r="D24" s="55" t="s">
        <v>9</v>
      </c>
      <c r="E24" s="56" t="s">
        <v>264</v>
      </c>
      <c r="F24" s="57" t="s">
        <v>10</v>
      </c>
      <c r="G24" s="128" t="s">
        <v>466</v>
      </c>
      <c r="H24" s="109"/>
      <c r="I24" s="57" t="s">
        <v>11</v>
      </c>
      <c r="J24" s="128" t="s">
        <v>466</v>
      </c>
      <c r="K24" s="109"/>
      <c r="L24" s="57" t="s">
        <v>12</v>
      </c>
      <c r="M24" s="128" t="s">
        <v>466</v>
      </c>
      <c r="N24" s="108">
        <f t="shared" ref="N24:N29" si="0">H24+K24</f>
        <v>0</v>
      </c>
    </row>
    <row r="25" spans="1:14" x14ac:dyDescent="0.25">
      <c r="A25" s="1"/>
      <c r="B25" s="53"/>
      <c r="C25" s="54" t="s">
        <v>397</v>
      </c>
      <c r="D25" s="55" t="s">
        <v>9</v>
      </c>
      <c r="E25" s="56" t="s">
        <v>265</v>
      </c>
      <c r="F25" s="57" t="s">
        <v>10</v>
      </c>
      <c r="G25" s="128" t="s">
        <v>467</v>
      </c>
      <c r="H25" s="109"/>
      <c r="I25" s="57" t="s">
        <v>11</v>
      </c>
      <c r="J25" s="128" t="s">
        <v>467</v>
      </c>
      <c r="K25" s="109"/>
      <c r="L25" s="57" t="s">
        <v>12</v>
      </c>
      <c r="M25" s="128" t="s">
        <v>467</v>
      </c>
      <c r="N25" s="108">
        <f t="shared" si="0"/>
        <v>0</v>
      </c>
    </row>
    <row r="26" spans="1:14" x14ac:dyDescent="0.25">
      <c r="A26" s="1"/>
      <c r="B26" s="53"/>
      <c r="C26" s="54" t="s">
        <v>398</v>
      </c>
      <c r="D26" s="55" t="s">
        <v>9</v>
      </c>
      <c r="E26" s="56" t="s">
        <v>266</v>
      </c>
      <c r="F26" s="57" t="s">
        <v>10</v>
      </c>
      <c r="G26" s="128" t="s">
        <v>468</v>
      </c>
      <c r="H26" s="109"/>
      <c r="I26" s="57" t="s">
        <v>11</v>
      </c>
      <c r="J26" s="128" t="s">
        <v>468</v>
      </c>
      <c r="K26" s="109"/>
      <c r="L26" s="57" t="s">
        <v>12</v>
      </c>
      <c r="M26" s="128" t="s">
        <v>468</v>
      </c>
      <c r="N26" s="108">
        <f t="shared" si="0"/>
        <v>0</v>
      </c>
    </row>
    <row r="27" spans="1:14" ht="25.5" x14ac:dyDescent="0.25">
      <c r="A27" s="1"/>
      <c r="B27" s="53"/>
      <c r="C27" s="127" t="s">
        <v>399</v>
      </c>
      <c r="D27" s="55" t="s">
        <v>9</v>
      </c>
      <c r="E27" s="56" t="s">
        <v>400</v>
      </c>
      <c r="F27" s="57" t="s">
        <v>10</v>
      </c>
      <c r="G27" s="128" t="s">
        <v>469</v>
      </c>
      <c r="H27" s="109"/>
      <c r="I27" s="57" t="s">
        <v>11</v>
      </c>
      <c r="J27" s="128" t="s">
        <v>469</v>
      </c>
      <c r="K27" s="109"/>
      <c r="L27" s="57" t="s">
        <v>12</v>
      </c>
      <c r="M27" s="128" t="s">
        <v>469</v>
      </c>
      <c r="N27" s="108">
        <f t="shared" si="0"/>
        <v>0</v>
      </c>
    </row>
    <row r="28" spans="1:14" x14ac:dyDescent="0.25">
      <c r="A28" s="1"/>
      <c r="B28" s="53"/>
      <c r="C28" s="127" t="s">
        <v>300</v>
      </c>
      <c r="D28" s="55" t="s">
        <v>9</v>
      </c>
      <c r="E28" s="56" t="s">
        <v>269</v>
      </c>
      <c r="F28" s="57" t="s">
        <v>10</v>
      </c>
      <c r="G28" s="128" t="s">
        <v>470</v>
      </c>
      <c r="H28" s="109"/>
      <c r="I28" s="57" t="s">
        <v>11</v>
      </c>
      <c r="J28" s="128" t="s">
        <v>470</v>
      </c>
      <c r="K28" s="109"/>
      <c r="L28" s="57" t="s">
        <v>12</v>
      </c>
      <c r="M28" s="128" t="s">
        <v>470</v>
      </c>
      <c r="N28" s="108">
        <f t="shared" si="0"/>
        <v>0</v>
      </c>
    </row>
    <row r="29" spans="1:14" x14ac:dyDescent="0.25">
      <c r="A29" s="1"/>
      <c r="B29" s="53"/>
      <c r="C29" s="127" t="s">
        <v>301</v>
      </c>
      <c r="D29" s="55" t="s">
        <v>9</v>
      </c>
      <c r="E29" s="56" t="s">
        <v>299</v>
      </c>
      <c r="F29" s="57" t="s">
        <v>10</v>
      </c>
      <c r="G29" s="128" t="s">
        <v>471</v>
      </c>
      <c r="H29" s="109"/>
      <c r="I29" s="57" t="s">
        <v>11</v>
      </c>
      <c r="J29" s="128" t="s">
        <v>471</v>
      </c>
      <c r="K29" s="109"/>
      <c r="L29" s="57" t="s">
        <v>12</v>
      </c>
      <c r="M29" s="128" t="s">
        <v>471</v>
      </c>
      <c r="N29" s="108">
        <f t="shared" si="0"/>
        <v>0</v>
      </c>
    </row>
    <row r="30" spans="1:14" x14ac:dyDescent="0.25">
      <c r="A30" s="46"/>
      <c r="B30" s="47"/>
      <c r="C30" s="48" t="s">
        <v>274</v>
      </c>
      <c r="D30" s="49"/>
      <c r="E30" s="49"/>
      <c r="F30" s="50"/>
      <c r="G30" s="51"/>
      <c r="H30" s="52"/>
      <c r="I30" s="50"/>
      <c r="J30" s="51"/>
      <c r="K30" s="52"/>
      <c r="L30" s="50"/>
      <c r="M30" s="51"/>
      <c r="N30" s="51"/>
    </row>
    <row r="31" spans="1:14" x14ac:dyDescent="0.25">
      <c r="A31" s="1"/>
      <c r="B31" s="53"/>
      <c r="C31" s="54" t="s">
        <v>403</v>
      </c>
      <c r="D31" s="55" t="s">
        <v>9</v>
      </c>
      <c r="E31" s="56" t="s">
        <v>267</v>
      </c>
      <c r="F31" s="57" t="s">
        <v>10</v>
      </c>
      <c r="G31" s="58">
        <v>10</v>
      </c>
      <c r="H31" s="109"/>
      <c r="I31" s="57" t="s">
        <v>11</v>
      </c>
      <c r="J31" s="58">
        <v>10</v>
      </c>
      <c r="K31" s="109"/>
      <c r="L31" s="57" t="s">
        <v>12</v>
      </c>
      <c r="M31" s="58">
        <v>10</v>
      </c>
      <c r="N31" s="108">
        <f t="shared" ref="N31:N44" si="1">H31+K31</f>
        <v>0</v>
      </c>
    </row>
    <row r="32" spans="1:14" x14ac:dyDescent="0.25">
      <c r="A32" s="1"/>
      <c r="B32" s="53"/>
      <c r="C32" s="54" t="s">
        <v>404</v>
      </c>
      <c r="D32" s="61" t="s">
        <v>9</v>
      </c>
      <c r="E32" s="56" t="s">
        <v>268</v>
      </c>
      <c r="F32" s="57" t="s">
        <v>10</v>
      </c>
      <c r="G32" s="58">
        <v>11</v>
      </c>
      <c r="H32" s="109"/>
      <c r="I32" s="57" t="s">
        <v>11</v>
      </c>
      <c r="J32" s="58">
        <v>11</v>
      </c>
      <c r="K32" s="109"/>
      <c r="L32" s="57" t="s">
        <v>12</v>
      </c>
      <c r="M32" s="58">
        <v>11</v>
      </c>
      <c r="N32" s="108">
        <f t="shared" si="1"/>
        <v>0</v>
      </c>
    </row>
    <row r="33" spans="1:14" x14ac:dyDescent="0.25">
      <c r="A33" s="1"/>
      <c r="B33" s="53"/>
      <c r="C33" s="54" t="s">
        <v>405</v>
      </c>
      <c r="D33" s="55" t="s">
        <v>9</v>
      </c>
      <c r="E33" s="56" t="s">
        <v>407</v>
      </c>
      <c r="F33" s="57" t="s">
        <v>10</v>
      </c>
      <c r="G33" s="58">
        <v>12</v>
      </c>
      <c r="H33" s="109"/>
      <c r="I33" s="57" t="s">
        <v>11</v>
      </c>
      <c r="J33" s="58">
        <v>12</v>
      </c>
      <c r="K33" s="109"/>
      <c r="L33" s="57" t="s">
        <v>12</v>
      </c>
      <c r="M33" s="58">
        <v>12</v>
      </c>
      <c r="N33" s="108">
        <f t="shared" ref="N33:N37" si="2">H33+K33</f>
        <v>0</v>
      </c>
    </row>
    <row r="34" spans="1:14" x14ac:dyDescent="0.25">
      <c r="A34" s="1"/>
      <c r="B34" s="53"/>
      <c r="C34" s="54" t="s">
        <v>406</v>
      </c>
      <c r="D34" s="61" t="s">
        <v>9</v>
      </c>
      <c r="E34" s="56" t="s">
        <v>408</v>
      </c>
      <c r="F34" s="57" t="s">
        <v>10</v>
      </c>
      <c r="G34" s="58">
        <v>13</v>
      </c>
      <c r="H34" s="109"/>
      <c r="I34" s="57" t="s">
        <v>11</v>
      </c>
      <c r="J34" s="58">
        <v>13</v>
      </c>
      <c r="K34" s="109"/>
      <c r="L34" s="57" t="s">
        <v>12</v>
      </c>
      <c r="M34" s="58">
        <v>13</v>
      </c>
      <c r="N34" s="108">
        <f t="shared" si="2"/>
        <v>0</v>
      </c>
    </row>
    <row r="35" spans="1:14" x14ac:dyDescent="0.25">
      <c r="A35" s="1"/>
      <c r="B35" s="53"/>
      <c r="C35" s="54" t="s">
        <v>409</v>
      </c>
      <c r="D35" s="61" t="s">
        <v>9</v>
      </c>
      <c r="E35" s="56" t="s">
        <v>410</v>
      </c>
      <c r="F35" s="57" t="s">
        <v>10</v>
      </c>
      <c r="G35" s="58">
        <v>14</v>
      </c>
      <c r="H35" s="109"/>
      <c r="I35" s="57" t="s">
        <v>11</v>
      </c>
      <c r="J35" s="58">
        <v>14</v>
      </c>
      <c r="K35" s="109"/>
      <c r="L35" s="57" t="s">
        <v>12</v>
      </c>
      <c r="M35" s="58">
        <v>14</v>
      </c>
      <c r="N35" s="108">
        <f t="shared" si="2"/>
        <v>0</v>
      </c>
    </row>
    <row r="36" spans="1:14" ht="25.5" x14ac:dyDescent="0.25">
      <c r="A36" s="1"/>
      <c r="B36" s="53"/>
      <c r="C36" s="54" t="s">
        <v>411</v>
      </c>
      <c r="D36" s="55" t="s">
        <v>9</v>
      </c>
      <c r="E36" s="56" t="s">
        <v>416</v>
      </c>
      <c r="F36" s="57" t="s">
        <v>10</v>
      </c>
      <c r="G36" s="58">
        <v>15</v>
      </c>
      <c r="H36" s="109"/>
      <c r="I36" s="57" t="s">
        <v>11</v>
      </c>
      <c r="J36" s="58">
        <v>15</v>
      </c>
      <c r="K36" s="109"/>
      <c r="L36" s="57" t="s">
        <v>12</v>
      </c>
      <c r="M36" s="58">
        <v>15</v>
      </c>
      <c r="N36" s="108">
        <f t="shared" si="2"/>
        <v>0</v>
      </c>
    </row>
    <row r="37" spans="1:14" ht="25.5" x14ac:dyDescent="0.25">
      <c r="A37" s="1"/>
      <c r="B37" s="53"/>
      <c r="C37" s="54" t="s">
        <v>412</v>
      </c>
      <c r="D37" s="61" t="s">
        <v>9</v>
      </c>
      <c r="E37" s="56" t="s">
        <v>417</v>
      </c>
      <c r="F37" s="57" t="s">
        <v>10</v>
      </c>
      <c r="G37" s="58">
        <v>16</v>
      </c>
      <c r="H37" s="109"/>
      <c r="I37" s="57" t="s">
        <v>11</v>
      </c>
      <c r="J37" s="58">
        <v>16</v>
      </c>
      <c r="K37" s="109"/>
      <c r="L37" s="57" t="s">
        <v>12</v>
      </c>
      <c r="M37" s="58">
        <v>16</v>
      </c>
      <c r="N37" s="108">
        <f t="shared" si="2"/>
        <v>0</v>
      </c>
    </row>
    <row r="38" spans="1:14" ht="25.5" x14ac:dyDescent="0.25">
      <c r="A38" s="1"/>
      <c r="B38" s="53"/>
      <c r="C38" s="54" t="s">
        <v>413</v>
      </c>
      <c r="D38" s="55" t="s">
        <v>9</v>
      </c>
      <c r="E38" s="56" t="s">
        <v>418</v>
      </c>
      <c r="F38" s="57" t="s">
        <v>10</v>
      </c>
      <c r="G38" s="58">
        <v>17</v>
      </c>
      <c r="H38" s="109"/>
      <c r="I38" s="57" t="s">
        <v>11</v>
      </c>
      <c r="J38" s="58">
        <v>17</v>
      </c>
      <c r="K38" s="109"/>
      <c r="L38" s="57" t="s">
        <v>12</v>
      </c>
      <c r="M38" s="58">
        <v>17</v>
      </c>
      <c r="N38" s="108">
        <f t="shared" ref="N38:N40" si="3">H38+K38</f>
        <v>0</v>
      </c>
    </row>
    <row r="39" spans="1:14" x14ac:dyDescent="0.25">
      <c r="A39" s="1"/>
      <c r="B39" s="53"/>
      <c r="C39" s="54" t="s">
        <v>414</v>
      </c>
      <c r="D39" s="61" t="s">
        <v>9</v>
      </c>
      <c r="E39" s="56" t="s">
        <v>419</v>
      </c>
      <c r="F39" s="57" t="s">
        <v>10</v>
      </c>
      <c r="G39" s="58">
        <v>18</v>
      </c>
      <c r="H39" s="109"/>
      <c r="I39" s="57" t="s">
        <v>11</v>
      </c>
      <c r="J39" s="58">
        <v>18</v>
      </c>
      <c r="K39" s="109"/>
      <c r="L39" s="57" t="s">
        <v>12</v>
      </c>
      <c r="M39" s="58">
        <v>18</v>
      </c>
      <c r="N39" s="108">
        <f t="shared" si="3"/>
        <v>0</v>
      </c>
    </row>
    <row r="40" spans="1:14" x14ac:dyDescent="0.25">
      <c r="A40" s="1"/>
      <c r="B40" s="53"/>
      <c r="C40" s="54" t="s">
        <v>415</v>
      </c>
      <c r="D40" s="61" t="s">
        <v>9</v>
      </c>
      <c r="E40" s="56" t="s">
        <v>420</v>
      </c>
      <c r="F40" s="57" t="s">
        <v>10</v>
      </c>
      <c r="G40" s="58">
        <v>19</v>
      </c>
      <c r="H40" s="109"/>
      <c r="I40" s="57" t="s">
        <v>11</v>
      </c>
      <c r="J40" s="58">
        <v>19</v>
      </c>
      <c r="K40" s="109"/>
      <c r="L40" s="57" t="s">
        <v>12</v>
      </c>
      <c r="M40" s="58">
        <v>19</v>
      </c>
      <c r="N40" s="108">
        <f t="shared" si="3"/>
        <v>0</v>
      </c>
    </row>
    <row r="41" spans="1:14" x14ac:dyDescent="0.25">
      <c r="A41" s="1"/>
      <c r="B41" s="53"/>
      <c r="C41" s="54" t="s">
        <v>321</v>
      </c>
      <c r="D41" s="61" t="s">
        <v>9</v>
      </c>
      <c r="E41" s="56" t="s">
        <v>302</v>
      </c>
      <c r="F41" s="57" t="s">
        <v>10</v>
      </c>
      <c r="G41" s="58">
        <v>20</v>
      </c>
      <c r="H41" s="109"/>
      <c r="I41" s="57" t="s">
        <v>11</v>
      </c>
      <c r="J41" s="58">
        <v>20</v>
      </c>
      <c r="K41" s="109"/>
      <c r="L41" s="57" t="s">
        <v>12</v>
      </c>
      <c r="M41" s="58">
        <v>20</v>
      </c>
      <c r="N41" s="108">
        <f t="shared" ref="N41" si="4">H41+K41</f>
        <v>0</v>
      </c>
    </row>
    <row r="42" spans="1:14" x14ac:dyDescent="0.25">
      <c r="A42" s="1"/>
      <c r="B42" s="53"/>
      <c r="C42" s="54" t="s">
        <v>326</v>
      </c>
      <c r="D42" s="61" t="s">
        <v>9</v>
      </c>
      <c r="E42" s="56" t="s">
        <v>270</v>
      </c>
      <c r="F42" s="57" t="s">
        <v>10</v>
      </c>
      <c r="G42" s="58">
        <v>21</v>
      </c>
      <c r="H42" s="109"/>
      <c r="I42" s="57" t="s">
        <v>11</v>
      </c>
      <c r="J42" s="58">
        <v>21</v>
      </c>
      <c r="K42" s="109"/>
      <c r="L42" s="57" t="s">
        <v>12</v>
      </c>
      <c r="M42" s="58">
        <v>21</v>
      </c>
      <c r="N42" s="108">
        <f t="shared" si="1"/>
        <v>0</v>
      </c>
    </row>
    <row r="43" spans="1:14" x14ac:dyDescent="0.25">
      <c r="A43" s="1"/>
      <c r="B43" s="53"/>
      <c r="C43" s="54" t="s">
        <v>303</v>
      </c>
      <c r="D43" s="61" t="s">
        <v>9</v>
      </c>
      <c r="E43" s="56" t="s">
        <v>304</v>
      </c>
      <c r="F43" s="57" t="s">
        <v>10</v>
      </c>
      <c r="G43" s="58">
        <v>22</v>
      </c>
      <c r="H43" s="109"/>
      <c r="I43" s="57" t="s">
        <v>11</v>
      </c>
      <c r="J43" s="58">
        <v>22</v>
      </c>
      <c r="K43" s="109"/>
      <c r="L43" s="57" t="s">
        <v>12</v>
      </c>
      <c r="M43" s="58">
        <v>22</v>
      </c>
      <c r="N43" s="108">
        <f t="shared" ref="N43" si="5">H43+K43</f>
        <v>0</v>
      </c>
    </row>
    <row r="44" spans="1:14" x14ac:dyDescent="0.25">
      <c r="A44" s="1"/>
      <c r="B44" s="53"/>
      <c r="C44" s="54" t="s">
        <v>320</v>
      </c>
      <c r="D44" s="61" t="s">
        <v>9</v>
      </c>
      <c r="E44" s="56" t="s">
        <v>275</v>
      </c>
      <c r="F44" s="57" t="s">
        <v>10</v>
      </c>
      <c r="G44" s="58">
        <v>23</v>
      </c>
      <c r="H44" s="109"/>
      <c r="I44" s="57" t="s">
        <v>11</v>
      </c>
      <c r="J44" s="58">
        <v>23</v>
      </c>
      <c r="K44" s="109"/>
      <c r="L44" s="57" t="s">
        <v>12</v>
      </c>
      <c r="M44" s="58">
        <v>23</v>
      </c>
      <c r="N44" s="108">
        <f t="shared" si="1"/>
        <v>0</v>
      </c>
    </row>
    <row r="45" spans="1:14" x14ac:dyDescent="0.25">
      <c r="A45" s="1"/>
      <c r="B45" s="53"/>
      <c r="C45" s="54" t="s">
        <v>319</v>
      </c>
      <c r="D45" s="61" t="s">
        <v>9</v>
      </c>
      <c r="E45" s="56" t="s">
        <v>276</v>
      </c>
      <c r="F45" s="57" t="s">
        <v>10</v>
      </c>
      <c r="G45" s="58">
        <v>24</v>
      </c>
      <c r="H45" s="109"/>
      <c r="I45" s="57" t="s">
        <v>11</v>
      </c>
      <c r="J45" s="58">
        <v>24</v>
      </c>
      <c r="K45" s="109"/>
      <c r="L45" s="57" t="s">
        <v>12</v>
      </c>
      <c r="M45" s="58">
        <v>24</v>
      </c>
      <c r="N45" s="108">
        <f t="shared" ref="N45" si="6">H45+K45</f>
        <v>0</v>
      </c>
    </row>
    <row r="46" spans="1:14" x14ac:dyDescent="0.25">
      <c r="A46" s="1"/>
      <c r="B46" s="53"/>
      <c r="C46" s="54" t="s">
        <v>318</v>
      </c>
      <c r="D46" s="61" t="s">
        <v>9</v>
      </c>
      <c r="E46" s="56" t="s">
        <v>305</v>
      </c>
      <c r="F46" s="57" t="s">
        <v>10</v>
      </c>
      <c r="G46" s="58">
        <v>25</v>
      </c>
      <c r="H46" s="109"/>
      <c r="I46" s="57" t="s">
        <v>11</v>
      </c>
      <c r="J46" s="58">
        <v>25</v>
      </c>
      <c r="K46" s="109"/>
      <c r="L46" s="57" t="s">
        <v>12</v>
      </c>
      <c r="M46" s="58">
        <v>25</v>
      </c>
      <c r="N46" s="108">
        <f t="shared" ref="N46" si="7">H46+K46</f>
        <v>0</v>
      </c>
    </row>
    <row r="47" spans="1:14" x14ac:dyDescent="0.25">
      <c r="A47" s="1"/>
      <c r="B47" s="53"/>
      <c r="C47" s="54" t="s">
        <v>317</v>
      </c>
      <c r="D47" s="61" t="s">
        <v>9</v>
      </c>
      <c r="E47" s="56" t="s">
        <v>306</v>
      </c>
      <c r="F47" s="57" t="s">
        <v>10</v>
      </c>
      <c r="G47" s="58">
        <v>26</v>
      </c>
      <c r="H47" s="109"/>
      <c r="I47" s="57" t="s">
        <v>11</v>
      </c>
      <c r="J47" s="58">
        <v>26</v>
      </c>
      <c r="K47" s="109"/>
      <c r="L47" s="57" t="s">
        <v>12</v>
      </c>
      <c r="M47" s="58">
        <v>26</v>
      </c>
      <c r="N47" s="108">
        <f t="shared" ref="N47" si="8">H47+K47</f>
        <v>0</v>
      </c>
    </row>
    <row r="48" spans="1:14" x14ac:dyDescent="0.25">
      <c r="A48" s="1"/>
      <c r="B48" s="53"/>
      <c r="C48" s="54" t="s">
        <v>312</v>
      </c>
      <c r="D48" s="61" t="s">
        <v>9</v>
      </c>
      <c r="E48" s="56" t="s">
        <v>307</v>
      </c>
      <c r="F48" s="57" t="s">
        <v>10</v>
      </c>
      <c r="G48" s="58">
        <v>27</v>
      </c>
      <c r="H48" s="109"/>
      <c r="I48" s="57" t="s">
        <v>11</v>
      </c>
      <c r="J48" s="58">
        <v>27</v>
      </c>
      <c r="K48" s="109"/>
      <c r="L48" s="57" t="s">
        <v>12</v>
      </c>
      <c r="M48" s="58">
        <v>27</v>
      </c>
      <c r="N48" s="108">
        <f t="shared" ref="N48" si="9">H48+K48</f>
        <v>0</v>
      </c>
    </row>
    <row r="49" spans="1:14" x14ac:dyDescent="0.25">
      <c r="A49" s="1"/>
      <c r="B49" s="53"/>
      <c r="C49" s="54" t="s">
        <v>313</v>
      </c>
      <c r="D49" s="61" t="s">
        <v>9</v>
      </c>
      <c r="E49" s="56" t="s">
        <v>308</v>
      </c>
      <c r="F49" s="57" t="s">
        <v>10</v>
      </c>
      <c r="G49" s="58">
        <v>28</v>
      </c>
      <c r="H49" s="109"/>
      <c r="I49" s="57" t="s">
        <v>11</v>
      </c>
      <c r="J49" s="58">
        <v>28</v>
      </c>
      <c r="K49" s="109"/>
      <c r="L49" s="57" t="s">
        <v>12</v>
      </c>
      <c r="M49" s="58">
        <v>28</v>
      </c>
      <c r="N49" s="108">
        <f t="shared" ref="N49:N50" si="10">H49+K49</f>
        <v>0</v>
      </c>
    </row>
    <row r="50" spans="1:14" x14ac:dyDescent="0.25">
      <c r="A50" s="1"/>
      <c r="B50" s="53"/>
      <c r="C50" s="54" t="s">
        <v>314</v>
      </c>
      <c r="D50" s="61" t="s">
        <v>9</v>
      </c>
      <c r="E50" s="56" t="s">
        <v>309</v>
      </c>
      <c r="F50" s="57" t="s">
        <v>10</v>
      </c>
      <c r="G50" s="58">
        <v>29</v>
      </c>
      <c r="H50" s="109"/>
      <c r="I50" s="57" t="s">
        <v>11</v>
      </c>
      <c r="J50" s="58">
        <v>29</v>
      </c>
      <c r="K50" s="109"/>
      <c r="L50" s="57" t="s">
        <v>12</v>
      </c>
      <c r="M50" s="58">
        <v>29</v>
      </c>
      <c r="N50" s="108">
        <f t="shared" si="10"/>
        <v>0</v>
      </c>
    </row>
    <row r="51" spans="1:14" x14ac:dyDescent="0.25">
      <c r="A51" s="1"/>
      <c r="B51" s="53"/>
      <c r="C51" s="54" t="s">
        <v>315</v>
      </c>
      <c r="D51" s="61" t="s">
        <v>9</v>
      </c>
      <c r="E51" s="56" t="s">
        <v>310</v>
      </c>
      <c r="F51" s="57" t="s">
        <v>10</v>
      </c>
      <c r="G51" s="58">
        <v>30</v>
      </c>
      <c r="H51" s="109"/>
      <c r="I51" s="57" t="s">
        <v>11</v>
      </c>
      <c r="J51" s="58">
        <v>30</v>
      </c>
      <c r="K51" s="109"/>
      <c r="L51" s="57" t="s">
        <v>12</v>
      </c>
      <c r="M51" s="58">
        <v>30</v>
      </c>
      <c r="N51" s="108">
        <f t="shared" ref="N51" si="11">H51+K51</f>
        <v>0</v>
      </c>
    </row>
    <row r="52" spans="1:14" x14ac:dyDescent="0.25">
      <c r="A52" s="1"/>
      <c r="B52" s="53"/>
      <c r="C52" s="54" t="s">
        <v>316</v>
      </c>
      <c r="D52" s="61" t="s">
        <v>9</v>
      </c>
      <c r="E52" s="56" t="s">
        <v>311</v>
      </c>
      <c r="F52" s="57" t="s">
        <v>10</v>
      </c>
      <c r="G52" s="58">
        <v>31</v>
      </c>
      <c r="H52" s="109"/>
      <c r="I52" s="57" t="s">
        <v>11</v>
      </c>
      <c r="J52" s="58">
        <v>31</v>
      </c>
      <c r="K52" s="109"/>
      <c r="L52" s="57" t="s">
        <v>12</v>
      </c>
      <c r="M52" s="58">
        <v>31</v>
      </c>
      <c r="N52" s="108">
        <f t="shared" ref="N52" si="12">H52+K52</f>
        <v>0</v>
      </c>
    </row>
    <row r="53" spans="1:14" x14ac:dyDescent="0.25">
      <c r="A53" s="46"/>
      <c r="B53" s="47"/>
      <c r="C53" s="48" t="s">
        <v>272</v>
      </c>
      <c r="D53" s="49"/>
      <c r="E53" s="49"/>
      <c r="F53" s="50"/>
      <c r="G53" s="51"/>
      <c r="H53" s="52"/>
      <c r="I53" s="50"/>
      <c r="J53" s="51"/>
      <c r="K53" s="52"/>
      <c r="L53" s="50"/>
      <c r="M53" s="51"/>
      <c r="N53" s="51"/>
    </row>
    <row r="54" spans="1:14" x14ac:dyDescent="0.25">
      <c r="A54" s="1"/>
      <c r="B54" s="53"/>
      <c r="C54" s="54" t="s">
        <v>421</v>
      </c>
      <c r="D54" s="55" t="s">
        <v>9</v>
      </c>
      <c r="E54" s="56" t="s">
        <v>422</v>
      </c>
      <c r="F54" s="57" t="s">
        <v>10</v>
      </c>
      <c r="G54" s="58">
        <v>40</v>
      </c>
      <c r="H54" s="109"/>
      <c r="I54" s="57" t="s">
        <v>11</v>
      </c>
      <c r="J54" s="58">
        <v>40</v>
      </c>
      <c r="K54" s="109"/>
      <c r="L54" s="57" t="s">
        <v>12</v>
      </c>
      <c r="M54" s="58">
        <v>40</v>
      </c>
      <c r="N54" s="108">
        <f t="shared" ref="N54:N72" si="13">H54+K54</f>
        <v>0</v>
      </c>
    </row>
    <row r="55" spans="1:14" x14ac:dyDescent="0.25">
      <c r="A55" s="1"/>
      <c r="B55" s="53"/>
      <c r="C55" s="54" t="s">
        <v>423</v>
      </c>
      <c r="D55" s="55" t="s">
        <v>9</v>
      </c>
      <c r="E55" s="56" t="s">
        <v>424</v>
      </c>
      <c r="F55" s="57" t="s">
        <v>10</v>
      </c>
      <c r="G55" s="58">
        <v>41</v>
      </c>
      <c r="H55" s="109"/>
      <c r="I55" s="57" t="s">
        <v>11</v>
      </c>
      <c r="J55" s="58">
        <v>41</v>
      </c>
      <c r="K55" s="109"/>
      <c r="L55" s="57" t="s">
        <v>12</v>
      </c>
      <c r="M55" s="58">
        <v>41</v>
      </c>
      <c r="N55" s="108">
        <f t="shared" si="13"/>
        <v>0</v>
      </c>
    </row>
    <row r="56" spans="1:14" ht="25.5" x14ac:dyDescent="0.25">
      <c r="A56" s="1"/>
      <c r="B56" s="53"/>
      <c r="C56" s="54" t="s">
        <v>426</v>
      </c>
      <c r="D56" s="55" t="s">
        <v>9</v>
      </c>
      <c r="E56" s="56" t="s">
        <v>427</v>
      </c>
      <c r="F56" s="57" t="s">
        <v>10</v>
      </c>
      <c r="G56" s="58">
        <v>42</v>
      </c>
      <c r="H56" s="109"/>
      <c r="I56" s="57" t="s">
        <v>11</v>
      </c>
      <c r="J56" s="58">
        <v>42</v>
      </c>
      <c r="K56" s="109"/>
      <c r="L56" s="57" t="s">
        <v>12</v>
      </c>
      <c r="M56" s="58">
        <v>42</v>
      </c>
      <c r="N56" s="108">
        <f t="shared" si="13"/>
        <v>0</v>
      </c>
    </row>
    <row r="57" spans="1:14" ht="25.5" x14ac:dyDescent="0.25">
      <c r="A57" s="1"/>
      <c r="B57" s="53"/>
      <c r="C57" s="54" t="s">
        <v>425</v>
      </c>
      <c r="D57" s="55" t="s">
        <v>9</v>
      </c>
      <c r="E57" s="56" t="s">
        <v>428</v>
      </c>
      <c r="F57" s="57" t="s">
        <v>10</v>
      </c>
      <c r="G57" s="58">
        <v>43</v>
      </c>
      <c r="H57" s="109"/>
      <c r="I57" s="57" t="s">
        <v>11</v>
      </c>
      <c r="J57" s="58">
        <v>43</v>
      </c>
      <c r="K57" s="109"/>
      <c r="L57" s="57" t="s">
        <v>12</v>
      </c>
      <c r="M57" s="58">
        <v>43</v>
      </c>
      <c r="N57" s="108">
        <f t="shared" si="13"/>
        <v>0</v>
      </c>
    </row>
    <row r="58" spans="1:14" x14ac:dyDescent="0.25">
      <c r="A58" s="1"/>
      <c r="B58" s="53"/>
      <c r="C58" s="54" t="s">
        <v>289</v>
      </c>
      <c r="D58" s="55" t="s">
        <v>9</v>
      </c>
      <c r="E58" s="56" t="s">
        <v>322</v>
      </c>
      <c r="F58" s="57" t="s">
        <v>10</v>
      </c>
      <c r="G58" s="58">
        <v>44</v>
      </c>
      <c r="H58" s="109"/>
      <c r="I58" s="57" t="s">
        <v>11</v>
      </c>
      <c r="J58" s="58">
        <v>44</v>
      </c>
      <c r="K58" s="109"/>
      <c r="L58" s="57" t="s">
        <v>12</v>
      </c>
      <c r="M58" s="58">
        <v>44</v>
      </c>
      <c r="N58" s="108">
        <f t="shared" si="13"/>
        <v>0</v>
      </c>
    </row>
    <row r="59" spans="1:14" x14ac:dyDescent="0.25">
      <c r="A59" s="1"/>
      <c r="B59" s="53"/>
      <c r="C59" s="54" t="s">
        <v>286</v>
      </c>
      <c r="D59" s="55" t="s">
        <v>9</v>
      </c>
      <c r="E59" s="56" t="s">
        <v>323</v>
      </c>
      <c r="F59" s="57" t="s">
        <v>10</v>
      </c>
      <c r="G59" s="58">
        <v>45</v>
      </c>
      <c r="H59" s="109"/>
      <c r="I59" s="57" t="s">
        <v>11</v>
      </c>
      <c r="J59" s="58">
        <v>45</v>
      </c>
      <c r="K59" s="109"/>
      <c r="L59" s="57" t="s">
        <v>12</v>
      </c>
      <c r="M59" s="58">
        <v>45</v>
      </c>
      <c r="N59" s="108">
        <f t="shared" si="13"/>
        <v>0</v>
      </c>
    </row>
    <row r="60" spans="1:14" x14ac:dyDescent="0.25">
      <c r="A60" s="1"/>
      <c r="B60" s="53"/>
      <c r="C60" s="54" t="s">
        <v>288</v>
      </c>
      <c r="D60" s="55" t="s">
        <v>9</v>
      </c>
      <c r="E60" s="56" t="s">
        <v>324</v>
      </c>
      <c r="F60" s="57" t="s">
        <v>10</v>
      </c>
      <c r="G60" s="58">
        <v>46</v>
      </c>
      <c r="H60" s="109"/>
      <c r="I60" s="57" t="s">
        <v>11</v>
      </c>
      <c r="J60" s="58">
        <v>46</v>
      </c>
      <c r="K60" s="109"/>
      <c r="L60" s="57" t="s">
        <v>12</v>
      </c>
      <c r="M60" s="58">
        <v>46</v>
      </c>
      <c r="N60" s="108">
        <f t="shared" si="13"/>
        <v>0</v>
      </c>
    </row>
    <row r="61" spans="1:14" x14ac:dyDescent="0.25">
      <c r="A61" s="1"/>
      <c r="B61" s="53"/>
      <c r="C61" s="54" t="s">
        <v>287</v>
      </c>
      <c r="D61" s="55" t="s">
        <v>9</v>
      </c>
      <c r="E61" s="56" t="s">
        <v>325</v>
      </c>
      <c r="F61" s="57" t="s">
        <v>10</v>
      </c>
      <c r="G61" s="58">
        <v>47</v>
      </c>
      <c r="H61" s="109"/>
      <c r="I61" s="57" t="s">
        <v>11</v>
      </c>
      <c r="J61" s="58">
        <v>47</v>
      </c>
      <c r="K61" s="109"/>
      <c r="L61" s="57" t="s">
        <v>12</v>
      </c>
      <c r="M61" s="58">
        <v>47</v>
      </c>
      <c r="N61" s="108">
        <f t="shared" si="13"/>
        <v>0</v>
      </c>
    </row>
    <row r="62" spans="1:14" x14ac:dyDescent="0.25">
      <c r="A62" s="1"/>
      <c r="B62" s="53"/>
      <c r="C62" s="54" t="s">
        <v>271</v>
      </c>
      <c r="D62" s="55" t="s">
        <v>9</v>
      </c>
      <c r="E62" s="56"/>
      <c r="F62" s="57" t="s">
        <v>10</v>
      </c>
      <c r="G62" s="58">
        <v>48</v>
      </c>
      <c r="H62" s="109"/>
      <c r="I62" s="57" t="s">
        <v>11</v>
      </c>
      <c r="J62" s="58">
        <v>48</v>
      </c>
      <c r="K62" s="109"/>
      <c r="L62" s="57" t="s">
        <v>12</v>
      </c>
      <c r="M62" s="58">
        <v>48</v>
      </c>
      <c r="N62" s="108">
        <f t="shared" si="13"/>
        <v>0</v>
      </c>
    </row>
    <row r="63" spans="1:14" x14ac:dyDescent="0.25">
      <c r="A63" s="1"/>
      <c r="B63" s="53"/>
      <c r="C63" s="54" t="s">
        <v>327</v>
      </c>
      <c r="D63" s="55" t="s">
        <v>9</v>
      </c>
      <c r="E63" s="56" t="s">
        <v>328</v>
      </c>
      <c r="F63" s="57" t="s">
        <v>10</v>
      </c>
      <c r="G63" s="58">
        <v>49</v>
      </c>
      <c r="H63" s="109"/>
      <c r="I63" s="57" t="s">
        <v>11</v>
      </c>
      <c r="J63" s="58">
        <v>49</v>
      </c>
      <c r="K63" s="109"/>
      <c r="L63" s="57" t="s">
        <v>12</v>
      </c>
      <c r="M63" s="58">
        <v>49</v>
      </c>
      <c r="N63" s="108">
        <f t="shared" si="13"/>
        <v>0</v>
      </c>
    </row>
    <row r="64" spans="1:14" ht="25.5" x14ac:dyDescent="0.25">
      <c r="A64" s="1"/>
      <c r="B64" s="53"/>
      <c r="C64" s="54" t="s">
        <v>329</v>
      </c>
      <c r="D64" s="55" t="s">
        <v>9</v>
      </c>
      <c r="E64" s="56" t="s">
        <v>330</v>
      </c>
      <c r="F64" s="57" t="s">
        <v>10</v>
      </c>
      <c r="G64" s="58">
        <v>50</v>
      </c>
      <c r="H64" s="109"/>
      <c r="I64" s="57" t="s">
        <v>11</v>
      </c>
      <c r="J64" s="58">
        <v>50</v>
      </c>
      <c r="K64" s="109"/>
      <c r="L64" s="57" t="s">
        <v>12</v>
      </c>
      <c r="M64" s="58">
        <v>50</v>
      </c>
      <c r="N64" s="108">
        <f t="shared" si="13"/>
        <v>0</v>
      </c>
    </row>
    <row r="65" spans="1:14" x14ac:dyDescent="0.25">
      <c r="A65" s="1"/>
      <c r="B65" s="53"/>
      <c r="C65" s="54" t="s">
        <v>331</v>
      </c>
      <c r="D65" s="55" t="s">
        <v>9</v>
      </c>
      <c r="E65" s="56" t="s">
        <v>332</v>
      </c>
      <c r="F65" s="57" t="s">
        <v>10</v>
      </c>
      <c r="G65" s="58">
        <v>51</v>
      </c>
      <c r="H65" s="109"/>
      <c r="I65" s="57" t="s">
        <v>11</v>
      </c>
      <c r="J65" s="58">
        <v>51</v>
      </c>
      <c r="K65" s="109"/>
      <c r="L65" s="57" t="s">
        <v>12</v>
      </c>
      <c r="M65" s="58">
        <v>51</v>
      </c>
      <c r="N65" s="108">
        <f t="shared" si="13"/>
        <v>0</v>
      </c>
    </row>
    <row r="66" spans="1:14" x14ac:dyDescent="0.25">
      <c r="A66" s="1"/>
      <c r="B66" s="53"/>
      <c r="C66" s="54" t="s">
        <v>336</v>
      </c>
      <c r="D66" s="55" t="s">
        <v>9</v>
      </c>
      <c r="E66" s="56" t="s">
        <v>338</v>
      </c>
      <c r="F66" s="57" t="s">
        <v>10</v>
      </c>
      <c r="G66" s="58">
        <v>52</v>
      </c>
      <c r="H66" s="109"/>
      <c r="I66" s="57" t="s">
        <v>11</v>
      </c>
      <c r="J66" s="58">
        <v>52</v>
      </c>
      <c r="K66" s="109"/>
      <c r="L66" s="57" t="s">
        <v>12</v>
      </c>
      <c r="M66" s="58">
        <v>52</v>
      </c>
      <c r="N66" s="108">
        <f t="shared" si="13"/>
        <v>0</v>
      </c>
    </row>
    <row r="67" spans="1:14" x14ac:dyDescent="0.25">
      <c r="A67" s="1"/>
      <c r="B67" s="53"/>
      <c r="C67" s="54" t="s">
        <v>337</v>
      </c>
      <c r="D67" s="55" t="s">
        <v>9</v>
      </c>
      <c r="E67" s="56" t="s">
        <v>339</v>
      </c>
      <c r="F67" s="57" t="s">
        <v>10</v>
      </c>
      <c r="G67" s="58">
        <v>53</v>
      </c>
      <c r="H67" s="109"/>
      <c r="I67" s="57" t="s">
        <v>11</v>
      </c>
      <c r="J67" s="58">
        <v>53</v>
      </c>
      <c r="K67" s="109"/>
      <c r="L67" s="57" t="s">
        <v>12</v>
      </c>
      <c r="M67" s="58">
        <v>53</v>
      </c>
      <c r="N67" s="108">
        <f t="shared" si="13"/>
        <v>0</v>
      </c>
    </row>
    <row r="68" spans="1:14" x14ac:dyDescent="0.25">
      <c r="A68" s="1"/>
      <c r="B68" s="53"/>
      <c r="C68" s="54" t="s">
        <v>335</v>
      </c>
      <c r="D68" s="55" t="s">
        <v>9</v>
      </c>
      <c r="E68" s="56" t="s">
        <v>340</v>
      </c>
      <c r="F68" s="57" t="s">
        <v>10</v>
      </c>
      <c r="G68" s="58">
        <v>54</v>
      </c>
      <c r="H68" s="109"/>
      <c r="I68" s="57" t="s">
        <v>11</v>
      </c>
      <c r="J68" s="58">
        <v>54</v>
      </c>
      <c r="K68" s="109"/>
      <c r="L68" s="57" t="s">
        <v>12</v>
      </c>
      <c r="M68" s="58">
        <v>54</v>
      </c>
      <c r="N68" s="108">
        <f t="shared" si="13"/>
        <v>0</v>
      </c>
    </row>
    <row r="69" spans="1:14" x14ac:dyDescent="0.25">
      <c r="A69" s="1"/>
      <c r="B69" s="53"/>
      <c r="C69" s="54" t="s">
        <v>429</v>
      </c>
      <c r="D69" s="55" t="s">
        <v>9</v>
      </c>
      <c r="E69" s="56"/>
      <c r="F69" s="57" t="s">
        <v>10</v>
      </c>
      <c r="G69" s="58">
        <v>55</v>
      </c>
      <c r="H69" s="109"/>
      <c r="I69" s="57" t="s">
        <v>11</v>
      </c>
      <c r="J69" s="58">
        <v>55</v>
      </c>
      <c r="K69" s="109"/>
      <c r="L69" s="57" t="s">
        <v>12</v>
      </c>
      <c r="M69" s="58">
        <v>55</v>
      </c>
      <c r="N69" s="108">
        <f t="shared" si="13"/>
        <v>0</v>
      </c>
    </row>
    <row r="70" spans="1:14" x14ac:dyDescent="0.25">
      <c r="A70" s="1"/>
      <c r="B70" s="53"/>
      <c r="C70" s="54" t="s">
        <v>430</v>
      </c>
      <c r="D70" s="55" t="s">
        <v>9</v>
      </c>
      <c r="E70" s="56"/>
      <c r="F70" s="57" t="s">
        <v>10</v>
      </c>
      <c r="G70" s="58">
        <v>56</v>
      </c>
      <c r="H70" s="109"/>
      <c r="I70" s="57" t="s">
        <v>11</v>
      </c>
      <c r="J70" s="58">
        <v>56</v>
      </c>
      <c r="K70" s="109"/>
      <c r="L70" s="57" t="s">
        <v>12</v>
      </c>
      <c r="M70" s="58">
        <v>56</v>
      </c>
      <c r="N70" s="108">
        <f t="shared" si="13"/>
        <v>0</v>
      </c>
    </row>
    <row r="71" spans="1:14" ht="38.25" x14ac:dyDescent="0.25">
      <c r="A71" s="1"/>
      <c r="B71" s="53"/>
      <c r="C71" s="77" t="s">
        <v>488</v>
      </c>
      <c r="D71" s="71" t="s">
        <v>9</v>
      </c>
      <c r="E71" s="65"/>
      <c r="F71" s="57" t="s">
        <v>10</v>
      </c>
      <c r="G71" s="58">
        <v>57</v>
      </c>
      <c r="H71" s="111"/>
      <c r="I71" s="57" t="s">
        <v>11</v>
      </c>
      <c r="J71" s="58">
        <v>57</v>
      </c>
      <c r="K71" s="111"/>
      <c r="L71" s="57" t="s">
        <v>12</v>
      </c>
      <c r="M71" s="58">
        <v>57</v>
      </c>
      <c r="N71" s="108">
        <f t="shared" si="13"/>
        <v>0</v>
      </c>
    </row>
    <row r="72" spans="1:14" ht="38.25" x14ac:dyDescent="0.25">
      <c r="A72" s="1"/>
      <c r="B72" s="53"/>
      <c r="C72" s="77" t="s">
        <v>489</v>
      </c>
      <c r="D72" s="71" t="s">
        <v>9</v>
      </c>
      <c r="E72" s="65"/>
      <c r="F72" s="57" t="s">
        <v>10</v>
      </c>
      <c r="G72" s="58">
        <v>58</v>
      </c>
      <c r="H72" s="111"/>
      <c r="I72" s="57" t="s">
        <v>11</v>
      </c>
      <c r="J72" s="58">
        <v>58</v>
      </c>
      <c r="K72" s="111"/>
      <c r="L72" s="57" t="s">
        <v>12</v>
      </c>
      <c r="M72" s="58">
        <v>58</v>
      </c>
      <c r="N72" s="108">
        <f t="shared" si="13"/>
        <v>0</v>
      </c>
    </row>
    <row r="73" spans="1:14" x14ac:dyDescent="0.25">
      <c r="A73" s="46"/>
      <c r="B73" s="47"/>
      <c r="C73" s="48" t="s">
        <v>346</v>
      </c>
      <c r="D73" s="49"/>
      <c r="E73" s="49"/>
      <c r="F73" s="50"/>
      <c r="G73" s="51"/>
      <c r="H73" s="52"/>
      <c r="I73" s="50"/>
      <c r="J73" s="51"/>
      <c r="K73" s="52"/>
      <c r="L73" s="50"/>
      <c r="M73" s="51"/>
      <c r="N73" s="51"/>
    </row>
    <row r="74" spans="1:14" x14ac:dyDescent="0.25">
      <c r="A74" s="1"/>
      <c r="B74" s="62"/>
      <c r="C74" s="63" t="s">
        <v>273</v>
      </c>
      <c r="D74" s="55" t="s">
        <v>9</v>
      </c>
      <c r="E74" s="56" t="s">
        <v>341</v>
      </c>
      <c r="F74" s="66" t="s">
        <v>10</v>
      </c>
      <c r="G74" s="67">
        <v>60</v>
      </c>
      <c r="H74" s="110"/>
      <c r="I74" s="66" t="s">
        <v>11</v>
      </c>
      <c r="J74" s="67">
        <v>60</v>
      </c>
      <c r="K74" s="110"/>
      <c r="L74" s="66" t="s">
        <v>12</v>
      </c>
      <c r="M74" s="67">
        <v>60</v>
      </c>
      <c r="N74" s="108">
        <f t="shared" ref="N74:N80" si="14">H74+K74</f>
        <v>0</v>
      </c>
    </row>
    <row r="75" spans="1:14" x14ac:dyDescent="0.25">
      <c r="A75" s="1"/>
      <c r="B75" s="62"/>
      <c r="C75" s="63" t="s">
        <v>342</v>
      </c>
      <c r="D75" s="55" t="s">
        <v>9</v>
      </c>
      <c r="E75" s="56"/>
      <c r="F75" s="66" t="s">
        <v>10</v>
      </c>
      <c r="G75" s="67">
        <v>61</v>
      </c>
      <c r="H75" s="110"/>
      <c r="I75" s="66" t="s">
        <v>11</v>
      </c>
      <c r="J75" s="67">
        <v>61</v>
      </c>
      <c r="K75" s="110"/>
      <c r="L75" s="66" t="s">
        <v>12</v>
      </c>
      <c r="M75" s="67">
        <v>61</v>
      </c>
      <c r="N75" s="108">
        <f t="shared" si="14"/>
        <v>0</v>
      </c>
    </row>
    <row r="76" spans="1:14" x14ac:dyDescent="0.25">
      <c r="A76" s="1"/>
      <c r="B76" s="62"/>
      <c r="C76" s="63" t="s">
        <v>343</v>
      </c>
      <c r="D76" s="55" t="s">
        <v>9</v>
      </c>
      <c r="E76" s="56"/>
      <c r="F76" s="66" t="s">
        <v>10</v>
      </c>
      <c r="G76" s="67">
        <v>62</v>
      </c>
      <c r="H76" s="110"/>
      <c r="I76" s="66" t="s">
        <v>11</v>
      </c>
      <c r="J76" s="67">
        <v>62</v>
      </c>
      <c r="K76" s="110"/>
      <c r="L76" s="66" t="s">
        <v>12</v>
      </c>
      <c r="M76" s="67">
        <v>62</v>
      </c>
      <c r="N76" s="108">
        <f t="shared" si="14"/>
        <v>0</v>
      </c>
    </row>
    <row r="77" spans="1:14" x14ac:dyDescent="0.25">
      <c r="A77" s="1"/>
      <c r="B77" s="62"/>
      <c r="C77" s="63" t="s">
        <v>344</v>
      </c>
      <c r="D77" s="55" t="s">
        <v>9</v>
      </c>
      <c r="E77" s="56"/>
      <c r="F77" s="66" t="s">
        <v>10</v>
      </c>
      <c r="G77" s="67">
        <v>63</v>
      </c>
      <c r="H77" s="110"/>
      <c r="I77" s="66" t="s">
        <v>11</v>
      </c>
      <c r="J77" s="67">
        <v>63</v>
      </c>
      <c r="K77" s="110"/>
      <c r="L77" s="66" t="s">
        <v>12</v>
      </c>
      <c r="M77" s="67">
        <v>63</v>
      </c>
      <c r="N77" s="108">
        <f t="shared" si="14"/>
        <v>0</v>
      </c>
    </row>
    <row r="78" spans="1:14" x14ac:dyDescent="0.25">
      <c r="A78" s="1"/>
      <c r="B78" s="62"/>
      <c r="C78" s="63" t="s">
        <v>345</v>
      </c>
      <c r="D78" s="55" t="s">
        <v>9</v>
      </c>
      <c r="E78" s="56"/>
      <c r="F78" s="66" t="s">
        <v>10</v>
      </c>
      <c r="G78" s="67">
        <v>64</v>
      </c>
      <c r="H78" s="110"/>
      <c r="I78" s="66" t="s">
        <v>11</v>
      </c>
      <c r="J78" s="67">
        <v>64</v>
      </c>
      <c r="K78" s="110"/>
      <c r="L78" s="66" t="s">
        <v>12</v>
      </c>
      <c r="M78" s="67">
        <v>64</v>
      </c>
      <c r="N78" s="108">
        <f t="shared" si="14"/>
        <v>0</v>
      </c>
    </row>
    <row r="79" spans="1:14" x14ac:dyDescent="0.25">
      <c r="A79" s="1"/>
      <c r="B79" s="62"/>
      <c r="C79" s="63" t="s">
        <v>347</v>
      </c>
      <c r="D79" s="55" t="s">
        <v>9</v>
      </c>
      <c r="E79" s="56"/>
      <c r="F79" s="66" t="s">
        <v>10</v>
      </c>
      <c r="G79" s="67">
        <v>65</v>
      </c>
      <c r="H79" s="110"/>
      <c r="I79" s="66" t="s">
        <v>11</v>
      </c>
      <c r="J79" s="67">
        <v>65</v>
      </c>
      <c r="K79" s="110"/>
      <c r="L79" s="66" t="s">
        <v>12</v>
      </c>
      <c r="M79" s="67">
        <v>65</v>
      </c>
      <c r="N79" s="108">
        <f t="shared" si="14"/>
        <v>0</v>
      </c>
    </row>
    <row r="80" spans="1:14" x14ac:dyDescent="0.25">
      <c r="A80" s="1"/>
      <c r="B80" s="62"/>
      <c r="C80" s="63" t="s">
        <v>348</v>
      </c>
      <c r="D80" s="55" t="s">
        <v>9</v>
      </c>
      <c r="E80" s="56"/>
      <c r="F80" s="66" t="s">
        <v>10</v>
      </c>
      <c r="G80" s="67">
        <v>66</v>
      </c>
      <c r="H80" s="110"/>
      <c r="I80" s="66" t="s">
        <v>11</v>
      </c>
      <c r="J80" s="67">
        <v>66</v>
      </c>
      <c r="K80" s="110"/>
      <c r="L80" s="66" t="s">
        <v>12</v>
      </c>
      <c r="M80" s="67">
        <v>66</v>
      </c>
      <c r="N80" s="108">
        <f t="shared" si="14"/>
        <v>0</v>
      </c>
    </row>
    <row r="81" spans="1:14" x14ac:dyDescent="0.25">
      <c r="A81" s="46"/>
      <c r="B81" s="47"/>
      <c r="C81" s="48" t="s">
        <v>378</v>
      </c>
      <c r="D81" s="49"/>
      <c r="E81" s="49"/>
      <c r="F81" s="50"/>
      <c r="G81" s="51"/>
      <c r="H81" s="52"/>
      <c r="I81" s="50"/>
      <c r="J81" s="51"/>
      <c r="K81" s="52"/>
      <c r="L81" s="50"/>
      <c r="M81" s="51"/>
      <c r="N81" s="51"/>
    </row>
    <row r="82" spans="1:14" ht="25.5" x14ac:dyDescent="0.25">
      <c r="A82" s="1"/>
      <c r="B82" s="62"/>
      <c r="C82" s="63" t="s">
        <v>379</v>
      </c>
      <c r="D82" s="55" t="s">
        <v>9</v>
      </c>
      <c r="E82" s="56"/>
      <c r="F82" s="66" t="s">
        <v>10</v>
      </c>
      <c r="G82" s="67">
        <v>70</v>
      </c>
      <c r="H82" s="110"/>
      <c r="I82" s="66" t="s">
        <v>11</v>
      </c>
      <c r="J82" s="67">
        <v>70</v>
      </c>
      <c r="K82" s="110"/>
      <c r="L82" s="66" t="s">
        <v>12</v>
      </c>
      <c r="M82" s="67">
        <v>70</v>
      </c>
      <c r="N82" s="108">
        <f t="shared" ref="N82:N90" si="15">H82+K82</f>
        <v>0</v>
      </c>
    </row>
    <row r="83" spans="1:14" ht="25.5" x14ac:dyDescent="0.25">
      <c r="A83" s="1"/>
      <c r="B83" s="62"/>
      <c r="C83" s="63" t="s">
        <v>380</v>
      </c>
      <c r="D83" s="55" t="s">
        <v>9</v>
      </c>
      <c r="E83" s="56"/>
      <c r="F83" s="66" t="s">
        <v>10</v>
      </c>
      <c r="G83" s="67">
        <v>71</v>
      </c>
      <c r="H83" s="110"/>
      <c r="I83" s="66" t="s">
        <v>11</v>
      </c>
      <c r="J83" s="67">
        <v>71</v>
      </c>
      <c r="K83" s="110"/>
      <c r="L83" s="66" t="s">
        <v>12</v>
      </c>
      <c r="M83" s="67">
        <v>71</v>
      </c>
      <c r="N83" s="108">
        <f t="shared" si="15"/>
        <v>0</v>
      </c>
    </row>
    <row r="84" spans="1:14" x14ac:dyDescent="0.25">
      <c r="A84" s="1"/>
      <c r="B84" s="62"/>
      <c r="C84" s="63" t="s">
        <v>381</v>
      </c>
      <c r="D84" s="55" t="s">
        <v>9</v>
      </c>
      <c r="E84" s="56"/>
      <c r="F84" s="66" t="s">
        <v>10</v>
      </c>
      <c r="G84" s="67">
        <v>72</v>
      </c>
      <c r="H84" s="110"/>
      <c r="I84" s="66" t="s">
        <v>11</v>
      </c>
      <c r="J84" s="67">
        <v>72</v>
      </c>
      <c r="K84" s="110"/>
      <c r="L84" s="66" t="s">
        <v>12</v>
      </c>
      <c r="M84" s="67">
        <v>72</v>
      </c>
      <c r="N84" s="108">
        <f t="shared" si="15"/>
        <v>0</v>
      </c>
    </row>
    <row r="85" spans="1:14" ht="25.5" x14ac:dyDescent="0.25">
      <c r="A85" s="1"/>
      <c r="B85" s="62"/>
      <c r="C85" s="63" t="s">
        <v>382</v>
      </c>
      <c r="D85" s="55" t="s">
        <v>9</v>
      </c>
      <c r="E85" s="56"/>
      <c r="F85" s="66" t="s">
        <v>10</v>
      </c>
      <c r="G85" s="67">
        <v>73</v>
      </c>
      <c r="H85" s="110"/>
      <c r="I85" s="66" t="s">
        <v>11</v>
      </c>
      <c r="J85" s="67">
        <v>73</v>
      </c>
      <c r="K85" s="110"/>
      <c r="L85" s="66" t="s">
        <v>12</v>
      </c>
      <c r="M85" s="67">
        <v>73</v>
      </c>
      <c r="N85" s="108">
        <f t="shared" si="15"/>
        <v>0</v>
      </c>
    </row>
    <row r="86" spans="1:14" ht="25.5" x14ac:dyDescent="0.25">
      <c r="A86" s="1"/>
      <c r="B86" s="62"/>
      <c r="C86" s="63" t="s">
        <v>383</v>
      </c>
      <c r="D86" s="55" t="s">
        <v>9</v>
      </c>
      <c r="E86" s="56"/>
      <c r="F86" s="66" t="s">
        <v>10</v>
      </c>
      <c r="G86" s="67">
        <v>74</v>
      </c>
      <c r="H86" s="110"/>
      <c r="I86" s="66" t="s">
        <v>11</v>
      </c>
      <c r="J86" s="67">
        <v>74</v>
      </c>
      <c r="K86" s="110"/>
      <c r="L86" s="66" t="s">
        <v>12</v>
      </c>
      <c r="M86" s="67">
        <v>74</v>
      </c>
      <c r="N86" s="108">
        <f t="shared" si="15"/>
        <v>0</v>
      </c>
    </row>
    <row r="87" spans="1:14" ht="25.5" x14ac:dyDescent="0.25">
      <c r="A87" s="1"/>
      <c r="B87" s="62"/>
      <c r="C87" s="63" t="s">
        <v>384</v>
      </c>
      <c r="D87" s="55" t="s">
        <v>9</v>
      </c>
      <c r="E87" s="56"/>
      <c r="F87" s="66" t="s">
        <v>10</v>
      </c>
      <c r="G87" s="67">
        <v>75</v>
      </c>
      <c r="H87" s="110"/>
      <c r="I87" s="66" t="s">
        <v>11</v>
      </c>
      <c r="J87" s="67">
        <v>75</v>
      </c>
      <c r="K87" s="110"/>
      <c r="L87" s="66" t="s">
        <v>12</v>
      </c>
      <c r="M87" s="67">
        <v>75</v>
      </c>
      <c r="N87" s="108">
        <f t="shared" si="15"/>
        <v>0</v>
      </c>
    </row>
    <row r="88" spans="1:14" ht="25.5" x14ac:dyDescent="0.25">
      <c r="A88" s="1"/>
      <c r="B88" s="62"/>
      <c r="C88" s="63" t="s">
        <v>385</v>
      </c>
      <c r="D88" s="55" t="s">
        <v>9</v>
      </c>
      <c r="E88" s="56"/>
      <c r="F88" s="66" t="s">
        <v>10</v>
      </c>
      <c r="G88" s="67">
        <v>76</v>
      </c>
      <c r="H88" s="110"/>
      <c r="I88" s="66" t="s">
        <v>11</v>
      </c>
      <c r="J88" s="67">
        <v>76</v>
      </c>
      <c r="K88" s="110"/>
      <c r="L88" s="66" t="s">
        <v>12</v>
      </c>
      <c r="M88" s="67">
        <v>76</v>
      </c>
      <c r="N88" s="108">
        <f t="shared" si="15"/>
        <v>0</v>
      </c>
    </row>
    <row r="89" spans="1:14" ht="25.5" x14ac:dyDescent="0.25">
      <c r="A89" s="1"/>
      <c r="B89" s="62"/>
      <c r="C89" s="63" t="s">
        <v>386</v>
      </c>
      <c r="D89" s="55" t="s">
        <v>9</v>
      </c>
      <c r="E89" s="56"/>
      <c r="F89" s="66" t="s">
        <v>10</v>
      </c>
      <c r="G89" s="67">
        <v>77</v>
      </c>
      <c r="H89" s="110"/>
      <c r="I89" s="66" t="s">
        <v>11</v>
      </c>
      <c r="J89" s="67">
        <v>77</v>
      </c>
      <c r="K89" s="110"/>
      <c r="L89" s="66" t="s">
        <v>12</v>
      </c>
      <c r="M89" s="67">
        <v>77</v>
      </c>
      <c r="N89" s="108">
        <f t="shared" si="15"/>
        <v>0</v>
      </c>
    </row>
    <row r="90" spans="1:14" x14ac:dyDescent="0.25">
      <c r="A90" s="1"/>
      <c r="B90" s="62"/>
      <c r="C90" s="63" t="s">
        <v>388</v>
      </c>
      <c r="D90" s="55" t="s">
        <v>9</v>
      </c>
      <c r="E90" s="56"/>
      <c r="F90" s="66" t="s">
        <v>10</v>
      </c>
      <c r="G90" s="67">
        <v>78</v>
      </c>
      <c r="H90" s="110"/>
      <c r="I90" s="66" t="s">
        <v>11</v>
      </c>
      <c r="J90" s="67">
        <v>78</v>
      </c>
      <c r="K90" s="110"/>
      <c r="L90" s="66" t="s">
        <v>12</v>
      </c>
      <c r="M90" s="67">
        <v>78</v>
      </c>
      <c r="N90" s="108">
        <f t="shared" si="15"/>
        <v>0</v>
      </c>
    </row>
    <row r="91" spans="1:14" x14ac:dyDescent="0.25">
      <c r="A91" s="1"/>
      <c r="B91" s="43">
        <v>2</v>
      </c>
      <c r="C91" s="44" t="s">
        <v>86</v>
      </c>
      <c r="D91" s="44"/>
      <c r="E91" s="44"/>
      <c r="F91" s="44"/>
      <c r="G91" s="44"/>
      <c r="H91" s="45"/>
      <c r="I91" s="44"/>
      <c r="J91" s="44"/>
      <c r="K91" s="45"/>
      <c r="L91" s="44"/>
      <c r="M91" s="44"/>
      <c r="N91" s="103"/>
    </row>
    <row r="92" spans="1:14" x14ac:dyDescent="0.25">
      <c r="A92" s="46"/>
      <c r="B92" s="47"/>
      <c r="C92" s="48" t="s">
        <v>96</v>
      </c>
      <c r="D92" s="49"/>
      <c r="E92" s="49"/>
      <c r="F92" s="50"/>
      <c r="G92" s="51"/>
      <c r="H92" s="52"/>
      <c r="I92" s="50"/>
      <c r="J92" s="51"/>
      <c r="K92" s="52"/>
      <c r="L92" s="50"/>
      <c r="M92" s="51"/>
      <c r="N92" s="104"/>
    </row>
    <row r="93" spans="1:14" x14ac:dyDescent="0.25">
      <c r="A93" s="1"/>
      <c r="B93" s="53"/>
      <c r="C93" s="54" t="s">
        <v>151</v>
      </c>
      <c r="D93" s="55" t="s">
        <v>9</v>
      </c>
      <c r="E93" s="56"/>
      <c r="F93" s="66" t="s">
        <v>14</v>
      </c>
      <c r="G93" s="128" t="s">
        <v>466</v>
      </c>
      <c r="H93" s="109"/>
      <c r="I93" s="57" t="s">
        <v>15</v>
      </c>
      <c r="J93" s="128" t="s">
        <v>466</v>
      </c>
      <c r="K93" s="109"/>
      <c r="L93" s="57" t="s">
        <v>16</v>
      </c>
      <c r="M93" s="128" t="s">
        <v>466</v>
      </c>
      <c r="N93" s="108">
        <f>H93+K93</f>
        <v>0</v>
      </c>
    </row>
    <row r="94" spans="1:14" x14ac:dyDescent="0.25">
      <c r="A94" s="1"/>
      <c r="B94" s="53"/>
      <c r="C94" s="54" t="s">
        <v>152</v>
      </c>
      <c r="D94" s="55" t="s">
        <v>9</v>
      </c>
      <c r="E94" s="56"/>
      <c r="F94" s="66" t="s">
        <v>14</v>
      </c>
      <c r="G94" s="128" t="s">
        <v>467</v>
      </c>
      <c r="H94" s="109"/>
      <c r="I94" s="57" t="s">
        <v>15</v>
      </c>
      <c r="J94" s="128" t="s">
        <v>467</v>
      </c>
      <c r="K94" s="109"/>
      <c r="L94" s="57" t="s">
        <v>16</v>
      </c>
      <c r="M94" s="128" t="s">
        <v>467</v>
      </c>
      <c r="N94" s="108">
        <f>H94+K94</f>
        <v>0</v>
      </c>
    </row>
    <row r="95" spans="1:14" x14ac:dyDescent="0.25">
      <c r="A95" s="1"/>
      <c r="B95" s="53"/>
      <c r="C95" s="54" t="s">
        <v>153</v>
      </c>
      <c r="D95" s="55" t="s">
        <v>9</v>
      </c>
      <c r="E95" s="56"/>
      <c r="F95" s="66" t="s">
        <v>14</v>
      </c>
      <c r="G95" s="128" t="s">
        <v>468</v>
      </c>
      <c r="H95" s="109"/>
      <c r="I95" s="57" t="s">
        <v>15</v>
      </c>
      <c r="J95" s="128" t="s">
        <v>468</v>
      </c>
      <c r="K95" s="109"/>
      <c r="L95" s="57" t="s">
        <v>16</v>
      </c>
      <c r="M95" s="128" t="s">
        <v>468</v>
      </c>
      <c r="N95" s="108">
        <f>H95+K95</f>
        <v>0</v>
      </c>
    </row>
    <row r="96" spans="1:14" x14ac:dyDescent="0.25">
      <c r="A96" s="46"/>
      <c r="B96" s="47"/>
      <c r="C96" s="48" t="s">
        <v>98</v>
      </c>
      <c r="D96" s="49"/>
      <c r="E96" s="49"/>
      <c r="F96" s="50"/>
      <c r="G96" s="51"/>
      <c r="H96" s="52"/>
      <c r="I96" s="50"/>
      <c r="J96" s="51"/>
      <c r="K96" s="52"/>
      <c r="L96" s="50"/>
      <c r="M96" s="51"/>
      <c r="N96" s="51"/>
    </row>
    <row r="97" spans="1:14" x14ac:dyDescent="0.25">
      <c r="A97" s="1"/>
      <c r="B97" s="53"/>
      <c r="C97" s="54" t="s">
        <v>154</v>
      </c>
      <c r="D97" s="55" t="s">
        <v>9</v>
      </c>
      <c r="E97" s="56"/>
      <c r="F97" s="66" t="s">
        <v>14</v>
      </c>
      <c r="G97" s="58">
        <v>10</v>
      </c>
      <c r="H97" s="109"/>
      <c r="I97" s="57" t="s">
        <v>15</v>
      </c>
      <c r="J97" s="58">
        <v>10</v>
      </c>
      <c r="K97" s="109"/>
      <c r="L97" s="57" t="s">
        <v>16</v>
      </c>
      <c r="M97" s="58">
        <v>10</v>
      </c>
      <c r="N97" s="108">
        <f t="shared" ref="N97:N103" si="16">H97+K97</f>
        <v>0</v>
      </c>
    </row>
    <row r="98" spans="1:14" x14ac:dyDescent="0.25">
      <c r="A98" s="1"/>
      <c r="B98" s="53"/>
      <c r="C98" s="54" t="s">
        <v>155</v>
      </c>
      <c r="D98" s="61" t="s">
        <v>9</v>
      </c>
      <c r="E98" s="56"/>
      <c r="F98" s="66" t="s">
        <v>14</v>
      </c>
      <c r="G98" s="58">
        <v>11</v>
      </c>
      <c r="H98" s="109"/>
      <c r="I98" s="57" t="s">
        <v>15</v>
      </c>
      <c r="J98" s="58">
        <v>11</v>
      </c>
      <c r="K98" s="109"/>
      <c r="L98" s="57" t="s">
        <v>16</v>
      </c>
      <c r="M98" s="58">
        <v>11</v>
      </c>
      <c r="N98" s="108">
        <f t="shared" si="16"/>
        <v>0</v>
      </c>
    </row>
    <row r="99" spans="1:14" x14ac:dyDescent="0.25">
      <c r="A99" s="1"/>
      <c r="B99" s="53"/>
      <c r="C99" s="54" t="s">
        <v>156</v>
      </c>
      <c r="D99" s="61" t="s">
        <v>9</v>
      </c>
      <c r="E99" s="56"/>
      <c r="F99" s="66" t="s">
        <v>14</v>
      </c>
      <c r="G99" s="58">
        <v>12</v>
      </c>
      <c r="H99" s="109"/>
      <c r="I99" s="57" t="s">
        <v>15</v>
      </c>
      <c r="J99" s="58">
        <v>12</v>
      </c>
      <c r="K99" s="109"/>
      <c r="L99" s="57" t="s">
        <v>16</v>
      </c>
      <c r="M99" s="58">
        <v>12</v>
      </c>
      <c r="N99" s="108">
        <f t="shared" si="16"/>
        <v>0</v>
      </c>
    </row>
    <row r="100" spans="1:14" x14ac:dyDescent="0.25">
      <c r="A100" s="1"/>
      <c r="B100" s="53"/>
      <c r="C100" s="54" t="s">
        <v>160</v>
      </c>
      <c r="D100" s="61" t="s">
        <v>9</v>
      </c>
      <c r="E100" s="56"/>
      <c r="F100" s="66" t="s">
        <v>14</v>
      </c>
      <c r="G100" s="58">
        <v>13</v>
      </c>
      <c r="H100" s="109"/>
      <c r="I100" s="57" t="s">
        <v>15</v>
      </c>
      <c r="J100" s="58">
        <v>13</v>
      </c>
      <c r="K100" s="109"/>
      <c r="L100" s="57" t="s">
        <v>16</v>
      </c>
      <c r="M100" s="58">
        <v>13</v>
      </c>
      <c r="N100" s="108">
        <f t="shared" si="16"/>
        <v>0</v>
      </c>
    </row>
    <row r="101" spans="1:14" x14ac:dyDescent="0.25">
      <c r="A101" s="1"/>
      <c r="B101" s="53"/>
      <c r="C101" s="54" t="s">
        <v>161</v>
      </c>
      <c r="D101" s="61" t="s">
        <v>9</v>
      </c>
      <c r="E101" s="56"/>
      <c r="F101" s="66" t="s">
        <v>14</v>
      </c>
      <c r="G101" s="58">
        <v>14</v>
      </c>
      <c r="H101" s="109"/>
      <c r="I101" s="57" t="s">
        <v>15</v>
      </c>
      <c r="J101" s="58">
        <v>14</v>
      </c>
      <c r="K101" s="109"/>
      <c r="L101" s="57" t="s">
        <v>16</v>
      </c>
      <c r="M101" s="58">
        <v>14</v>
      </c>
      <c r="N101" s="108">
        <f t="shared" si="16"/>
        <v>0</v>
      </c>
    </row>
    <row r="102" spans="1:14" ht="25.5" x14ac:dyDescent="0.25">
      <c r="A102" s="1"/>
      <c r="B102" s="53"/>
      <c r="C102" s="54" t="s">
        <v>162</v>
      </c>
      <c r="D102" s="55" t="s">
        <v>9</v>
      </c>
      <c r="E102" s="56"/>
      <c r="F102" s="66" t="s">
        <v>14</v>
      </c>
      <c r="G102" s="58">
        <v>15</v>
      </c>
      <c r="H102" s="109"/>
      <c r="I102" s="57" t="s">
        <v>15</v>
      </c>
      <c r="J102" s="58">
        <v>15</v>
      </c>
      <c r="K102" s="109"/>
      <c r="L102" s="57" t="s">
        <v>16</v>
      </c>
      <c r="M102" s="58">
        <v>15</v>
      </c>
      <c r="N102" s="108">
        <f t="shared" si="16"/>
        <v>0</v>
      </c>
    </row>
    <row r="103" spans="1:14" ht="25.5" x14ac:dyDescent="0.25">
      <c r="A103" s="1"/>
      <c r="B103" s="53"/>
      <c r="C103" s="54" t="s">
        <v>165</v>
      </c>
      <c r="D103" s="55" t="s">
        <v>9</v>
      </c>
      <c r="E103" s="56"/>
      <c r="F103" s="66" t="s">
        <v>14</v>
      </c>
      <c r="G103" s="58">
        <v>16</v>
      </c>
      <c r="H103" s="109"/>
      <c r="I103" s="57" t="s">
        <v>15</v>
      </c>
      <c r="J103" s="58">
        <v>16</v>
      </c>
      <c r="K103" s="109"/>
      <c r="L103" s="57" t="s">
        <v>16</v>
      </c>
      <c r="M103" s="58">
        <v>16</v>
      </c>
      <c r="N103" s="108">
        <f t="shared" si="16"/>
        <v>0</v>
      </c>
    </row>
    <row r="104" spans="1:14" x14ac:dyDescent="0.25">
      <c r="A104" s="46"/>
      <c r="B104" s="47"/>
      <c r="C104" s="48" t="s">
        <v>97</v>
      </c>
      <c r="D104" s="49"/>
      <c r="E104" s="49"/>
      <c r="F104" s="50"/>
      <c r="G104" s="51"/>
      <c r="H104" s="52"/>
      <c r="I104" s="50"/>
      <c r="J104" s="51"/>
      <c r="K104" s="52"/>
      <c r="L104" s="50"/>
      <c r="M104" s="51"/>
      <c r="N104" s="51"/>
    </row>
    <row r="105" spans="1:14" x14ac:dyDescent="0.25">
      <c r="A105" s="1"/>
      <c r="B105" s="53"/>
      <c r="C105" s="54" t="s">
        <v>157</v>
      </c>
      <c r="D105" s="55" t="s">
        <v>9</v>
      </c>
      <c r="E105" s="56"/>
      <c r="F105" s="66" t="s">
        <v>14</v>
      </c>
      <c r="G105" s="58">
        <v>20</v>
      </c>
      <c r="H105" s="109"/>
      <c r="I105" s="57" t="s">
        <v>15</v>
      </c>
      <c r="J105" s="58">
        <v>20</v>
      </c>
      <c r="K105" s="109"/>
      <c r="L105" s="57" t="s">
        <v>16</v>
      </c>
      <c r="M105" s="58">
        <v>20</v>
      </c>
      <c r="N105" s="108">
        <f>H105+K105</f>
        <v>0</v>
      </c>
    </row>
    <row r="106" spans="1:14" x14ac:dyDescent="0.25">
      <c r="A106" s="1"/>
      <c r="B106" s="53"/>
      <c r="C106" s="54" t="s">
        <v>158</v>
      </c>
      <c r="D106" s="55" t="s">
        <v>9</v>
      </c>
      <c r="E106" s="56"/>
      <c r="F106" s="66" t="s">
        <v>14</v>
      </c>
      <c r="G106" s="58">
        <v>21</v>
      </c>
      <c r="H106" s="109"/>
      <c r="I106" s="57" t="s">
        <v>15</v>
      </c>
      <c r="J106" s="58">
        <v>21</v>
      </c>
      <c r="K106" s="109"/>
      <c r="L106" s="57" t="s">
        <v>16</v>
      </c>
      <c r="M106" s="58">
        <v>21</v>
      </c>
      <c r="N106" s="108">
        <f>H106+K106</f>
        <v>0</v>
      </c>
    </row>
    <row r="107" spans="1:14" x14ac:dyDescent="0.25">
      <c r="A107" s="1"/>
      <c r="B107" s="53"/>
      <c r="C107" s="54" t="s">
        <v>164</v>
      </c>
      <c r="D107" s="55" t="s">
        <v>9</v>
      </c>
      <c r="E107" s="56"/>
      <c r="F107" s="66" t="s">
        <v>14</v>
      </c>
      <c r="G107" s="58">
        <v>22</v>
      </c>
      <c r="H107" s="109"/>
      <c r="I107" s="57" t="s">
        <v>15</v>
      </c>
      <c r="J107" s="58">
        <v>22</v>
      </c>
      <c r="K107" s="109"/>
      <c r="L107" s="57" t="s">
        <v>16</v>
      </c>
      <c r="M107" s="58">
        <v>22</v>
      </c>
      <c r="N107" s="108">
        <f>H107+K107</f>
        <v>0</v>
      </c>
    </row>
    <row r="108" spans="1:14" x14ac:dyDescent="0.25">
      <c r="A108" s="1"/>
      <c r="B108" s="53"/>
      <c r="C108" s="54" t="s">
        <v>163</v>
      </c>
      <c r="D108" s="55" t="s">
        <v>9</v>
      </c>
      <c r="E108" s="56"/>
      <c r="F108" s="66" t="s">
        <v>14</v>
      </c>
      <c r="G108" s="58">
        <v>23</v>
      </c>
      <c r="H108" s="109"/>
      <c r="I108" s="57" t="s">
        <v>15</v>
      </c>
      <c r="J108" s="58">
        <v>23</v>
      </c>
      <c r="K108" s="109"/>
      <c r="L108" s="57" t="s">
        <v>16</v>
      </c>
      <c r="M108" s="58">
        <v>23</v>
      </c>
      <c r="N108" s="108">
        <f>H108+K108</f>
        <v>0</v>
      </c>
    </row>
    <row r="109" spans="1:14" x14ac:dyDescent="0.25">
      <c r="A109" s="46"/>
      <c r="B109" s="47"/>
      <c r="C109" s="48" t="s">
        <v>13</v>
      </c>
      <c r="D109" s="49"/>
      <c r="E109" s="49"/>
      <c r="F109" s="50"/>
      <c r="G109" s="51"/>
      <c r="H109" s="52"/>
      <c r="I109" s="50"/>
      <c r="J109" s="51"/>
      <c r="K109" s="52"/>
      <c r="L109" s="50"/>
      <c r="M109" s="51"/>
      <c r="N109" s="51"/>
    </row>
    <row r="110" spans="1:14" x14ac:dyDescent="0.25">
      <c r="A110" s="1"/>
      <c r="B110" s="62"/>
      <c r="C110" s="63" t="s">
        <v>159</v>
      </c>
      <c r="D110" s="55" t="s">
        <v>9</v>
      </c>
      <c r="E110" s="56"/>
      <c r="F110" s="66" t="s">
        <v>14</v>
      </c>
      <c r="G110" s="67">
        <v>30</v>
      </c>
      <c r="H110" s="110"/>
      <c r="I110" s="57" t="s">
        <v>15</v>
      </c>
      <c r="J110" s="67">
        <v>30</v>
      </c>
      <c r="K110" s="110"/>
      <c r="L110" s="57" t="s">
        <v>16</v>
      </c>
      <c r="M110" s="67">
        <v>30</v>
      </c>
      <c r="N110" s="108">
        <f>H110+K110</f>
        <v>0</v>
      </c>
    </row>
    <row r="111" spans="1:14" ht="38.25" x14ac:dyDescent="0.25">
      <c r="A111" s="1"/>
      <c r="B111" s="62"/>
      <c r="C111" s="63" t="s">
        <v>446</v>
      </c>
      <c r="D111" s="55" t="s">
        <v>9</v>
      </c>
      <c r="E111" s="56"/>
      <c r="F111" s="66" t="s">
        <v>14</v>
      </c>
      <c r="G111" s="67">
        <v>31</v>
      </c>
      <c r="H111" s="110"/>
      <c r="I111" s="57" t="s">
        <v>15</v>
      </c>
      <c r="J111" s="67">
        <v>31</v>
      </c>
      <c r="K111" s="110"/>
      <c r="L111" s="57" t="s">
        <v>16</v>
      </c>
      <c r="M111" s="67">
        <v>31</v>
      </c>
      <c r="N111" s="108">
        <f>H111+K111</f>
        <v>0</v>
      </c>
    </row>
    <row r="112" spans="1:14" x14ac:dyDescent="0.25">
      <c r="A112" s="1"/>
      <c r="B112" s="43">
        <v>3</v>
      </c>
      <c r="C112" s="44" t="s">
        <v>277</v>
      </c>
      <c r="D112" s="44"/>
      <c r="E112" s="44"/>
      <c r="F112" s="44"/>
      <c r="G112" s="44"/>
      <c r="H112" s="45"/>
      <c r="I112" s="44"/>
      <c r="J112" s="44"/>
      <c r="K112" s="45"/>
      <c r="L112" s="44"/>
      <c r="M112" s="44"/>
      <c r="N112" s="103"/>
    </row>
    <row r="113" spans="1:14" x14ac:dyDescent="0.25">
      <c r="A113" s="46"/>
      <c r="B113" s="47"/>
      <c r="C113" s="48" t="s">
        <v>452</v>
      </c>
      <c r="D113" s="49"/>
      <c r="E113" s="49"/>
      <c r="F113" s="50"/>
      <c r="G113" s="51"/>
      <c r="H113" s="68"/>
      <c r="I113" s="50"/>
      <c r="J113" s="51"/>
      <c r="K113" s="68"/>
      <c r="L113" s="50"/>
      <c r="M113" s="51"/>
      <c r="N113" s="105"/>
    </row>
    <row r="114" spans="1:14" x14ac:dyDescent="0.25">
      <c r="A114" s="1"/>
      <c r="B114" s="53"/>
      <c r="C114" s="69" t="s">
        <v>443</v>
      </c>
      <c r="D114" s="55" t="s">
        <v>9</v>
      </c>
      <c r="E114" s="70"/>
      <c r="F114" s="66" t="s">
        <v>23</v>
      </c>
      <c r="G114" s="129" t="s">
        <v>466</v>
      </c>
      <c r="H114" s="110"/>
      <c r="I114" s="57" t="s">
        <v>24</v>
      </c>
      <c r="J114" s="129" t="s">
        <v>466</v>
      </c>
      <c r="K114" s="110"/>
      <c r="L114" s="66" t="s">
        <v>25</v>
      </c>
      <c r="M114" s="129" t="s">
        <v>466</v>
      </c>
      <c r="N114" s="108">
        <f t="shared" ref="N114:N119" si="17">H114+K114</f>
        <v>0</v>
      </c>
    </row>
    <row r="115" spans="1:14" x14ac:dyDescent="0.25">
      <c r="A115" s="1"/>
      <c r="B115" s="53"/>
      <c r="C115" s="69" t="s">
        <v>447</v>
      </c>
      <c r="D115" s="55" t="s">
        <v>9</v>
      </c>
      <c r="E115" s="70"/>
      <c r="F115" s="66" t="s">
        <v>23</v>
      </c>
      <c r="G115" s="129" t="s">
        <v>467</v>
      </c>
      <c r="H115" s="110"/>
      <c r="I115" s="57" t="s">
        <v>24</v>
      </c>
      <c r="J115" s="129" t="s">
        <v>467</v>
      </c>
      <c r="K115" s="110"/>
      <c r="L115" s="66" t="s">
        <v>25</v>
      </c>
      <c r="M115" s="129" t="s">
        <v>467</v>
      </c>
      <c r="N115" s="108">
        <f t="shared" ref="N115" si="18">H115+K115</f>
        <v>0</v>
      </c>
    </row>
    <row r="116" spans="1:14" x14ac:dyDescent="0.25">
      <c r="A116" s="1"/>
      <c r="B116" s="53"/>
      <c r="C116" s="69" t="s">
        <v>448</v>
      </c>
      <c r="D116" s="55" t="s">
        <v>9</v>
      </c>
      <c r="E116" s="70"/>
      <c r="F116" s="66" t="s">
        <v>23</v>
      </c>
      <c r="G116" s="129" t="s">
        <v>468</v>
      </c>
      <c r="H116" s="110"/>
      <c r="I116" s="57" t="s">
        <v>24</v>
      </c>
      <c r="J116" s="129" t="s">
        <v>468</v>
      </c>
      <c r="K116" s="110"/>
      <c r="L116" s="66" t="s">
        <v>25</v>
      </c>
      <c r="M116" s="129" t="s">
        <v>468</v>
      </c>
      <c r="N116" s="108">
        <f t="shared" ref="N116" si="19">H116+K116</f>
        <v>0</v>
      </c>
    </row>
    <row r="117" spans="1:14" x14ac:dyDescent="0.25">
      <c r="A117" s="1"/>
      <c r="B117" s="53"/>
      <c r="C117" s="69" t="s">
        <v>449</v>
      </c>
      <c r="D117" s="55" t="s">
        <v>9</v>
      </c>
      <c r="E117" s="70"/>
      <c r="F117" s="66" t="s">
        <v>23</v>
      </c>
      <c r="G117" s="129" t="s">
        <v>469</v>
      </c>
      <c r="H117" s="110"/>
      <c r="I117" s="57" t="s">
        <v>24</v>
      </c>
      <c r="J117" s="129" t="s">
        <v>469</v>
      </c>
      <c r="K117" s="110"/>
      <c r="L117" s="66" t="s">
        <v>25</v>
      </c>
      <c r="M117" s="129" t="s">
        <v>469</v>
      </c>
      <c r="N117" s="108">
        <f t="shared" ref="N117" si="20">H117+K117</f>
        <v>0</v>
      </c>
    </row>
    <row r="118" spans="1:14" x14ac:dyDescent="0.25">
      <c r="A118" s="46"/>
      <c r="B118" s="47"/>
      <c r="C118" s="48" t="s">
        <v>453</v>
      </c>
      <c r="D118" s="49"/>
      <c r="E118" s="49"/>
      <c r="F118" s="50"/>
      <c r="G118" s="51"/>
      <c r="H118" s="68"/>
      <c r="I118" s="50"/>
      <c r="J118" s="51"/>
      <c r="K118" s="68"/>
      <c r="L118" s="50"/>
      <c r="M118" s="51"/>
      <c r="N118" s="105"/>
    </row>
    <row r="119" spans="1:14" ht="25.5" x14ac:dyDescent="0.25">
      <c r="A119" s="1"/>
      <c r="B119" s="53"/>
      <c r="C119" s="69" t="s">
        <v>450</v>
      </c>
      <c r="D119" s="55" t="s">
        <v>9</v>
      </c>
      <c r="E119" s="70"/>
      <c r="F119" s="66" t="s">
        <v>23</v>
      </c>
      <c r="G119" s="67">
        <v>10</v>
      </c>
      <c r="H119" s="110"/>
      <c r="I119" s="57" t="s">
        <v>24</v>
      </c>
      <c r="J119" s="67">
        <v>10</v>
      </c>
      <c r="K119" s="110"/>
      <c r="L119" s="66" t="s">
        <v>25</v>
      </c>
      <c r="M119" s="67">
        <v>10</v>
      </c>
      <c r="N119" s="108">
        <f t="shared" si="17"/>
        <v>0</v>
      </c>
    </row>
    <row r="120" spans="1:14" ht="25.5" x14ac:dyDescent="0.25">
      <c r="A120" s="1"/>
      <c r="B120" s="53"/>
      <c r="C120" s="69" t="s">
        <v>451</v>
      </c>
      <c r="D120" s="55" t="s">
        <v>9</v>
      </c>
      <c r="E120" s="70"/>
      <c r="F120" s="66" t="s">
        <v>23</v>
      </c>
      <c r="G120" s="67">
        <v>11</v>
      </c>
      <c r="H120" s="110"/>
      <c r="I120" s="57" t="s">
        <v>24</v>
      </c>
      <c r="J120" s="67">
        <v>11</v>
      </c>
      <c r="K120" s="110"/>
      <c r="L120" s="66" t="s">
        <v>25</v>
      </c>
      <c r="M120" s="67">
        <v>11</v>
      </c>
      <c r="N120" s="108">
        <f t="shared" ref="N120" si="21">H120+K120</f>
        <v>0</v>
      </c>
    </row>
    <row r="121" spans="1:14" x14ac:dyDescent="0.25">
      <c r="A121" s="1"/>
      <c r="B121" s="43">
        <v>4</v>
      </c>
      <c r="C121" s="44" t="s">
        <v>454</v>
      </c>
      <c r="D121" s="44"/>
      <c r="E121" s="44"/>
      <c r="F121" s="44"/>
      <c r="G121" s="44"/>
      <c r="H121" s="45"/>
      <c r="I121" s="44"/>
      <c r="J121" s="44"/>
      <c r="K121" s="45"/>
      <c r="L121" s="44"/>
      <c r="M121" s="44"/>
      <c r="N121" s="103"/>
    </row>
    <row r="122" spans="1:14" x14ac:dyDescent="0.25">
      <c r="A122" s="46"/>
      <c r="B122" s="47"/>
      <c r="C122" s="48" t="s">
        <v>290</v>
      </c>
      <c r="D122" s="49"/>
      <c r="E122" s="49"/>
      <c r="F122" s="50"/>
      <c r="G122" s="51"/>
      <c r="H122" s="68"/>
      <c r="I122" s="50"/>
      <c r="J122" s="51"/>
      <c r="K122" s="68"/>
      <c r="L122" s="50"/>
      <c r="M122" s="51"/>
      <c r="N122" s="105"/>
    </row>
    <row r="123" spans="1:14" x14ac:dyDescent="0.25">
      <c r="A123" s="1"/>
      <c r="B123" s="62"/>
      <c r="C123" s="69" t="s">
        <v>513</v>
      </c>
      <c r="D123" s="55" t="s">
        <v>9</v>
      </c>
      <c r="E123" s="70"/>
      <c r="F123" s="66" t="s">
        <v>31</v>
      </c>
      <c r="G123" s="129" t="s">
        <v>466</v>
      </c>
      <c r="H123" s="110"/>
      <c r="I123" s="66" t="s">
        <v>32</v>
      </c>
      <c r="J123" s="129" t="s">
        <v>466</v>
      </c>
      <c r="K123" s="110"/>
      <c r="L123" s="66" t="s">
        <v>33</v>
      </c>
      <c r="M123" s="129" t="s">
        <v>466</v>
      </c>
      <c r="N123" s="108">
        <f t="shared" ref="N123:N128" si="22">H123+K123</f>
        <v>0</v>
      </c>
    </row>
    <row r="124" spans="1:14" x14ac:dyDescent="0.25">
      <c r="A124" s="1"/>
      <c r="B124" s="62"/>
      <c r="C124" s="69" t="s">
        <v>514</v>
      </c>
      <c r="D124" s="55" t="s">
        <v>9</v>
      </c>
      <c r="E124" s="70"/>
      <c r="F124" s="66" t="s">
        <v>31</v>
      </c>
      <c r="G124" s="129" t="s">
        <v>467</v>
      </c>
      <c r="H124" s="110"/>
      <c r="I124" s="66" t="s">
        <v>32</v>
      </c>
      <c r="J124" s="129" t="s">
        <v>467</v>
      </c>
      <c r="K124" s="110"/>
      <c r="L124" s="66" t="s">
        <v>33</v>
      </c>
      <c r="M124" s="129" t="s">
        <v>467</v>
      </c>
      <c r="N124" s="108">
        <f t="shared" si="22"/>
        <v>0</v>
      </c>
    </row>
    <row r="125" spans="1:14" ht="25.5" x14ac:dyDescent="0.25">
      <c r="A125" s="1"/>
      <c r="B125" s="62"/>
      <c r="C125" s="63" t="s">
        <v>17</v>
      </c>
      <c r="D125" s="55" t="s">
        <v>9</v>
      </c>
      <c r="E125" s="70"/>
      <c r="F125" s="66" t="s">
        <v>31</v>
      </c>
      <c r="G125" s="129" t="s">
        <v>468</v>
      </c>
      <c r="H125" s="110"/>
      <c r="I125" s="66" t="s">
        <v>32</v>
      </c>
      <c r="J125" s="129" t="s">
        <v>468</v>
      </c>
      <c r="K125" s="110"/>
      <c r="L125" s="66" t="s">
        <v>33</v>
      </c>
      <c r="M125" s="129" t="s">
        <v>468</v>
      </c>
      <c r="N125" s="108">
        <f t="shared" si="22"/>
        <v>0</v>
      </c>
    </row>
    <row r="126" spans="1:14" ht="25.5" x14ac:dyDescent="0.25">
      <c r="A126" s="1"/>
      <c r="B126" s="62"/>
      <c r="C126" s="63" t="s">
        <v>18</v>
      </c>
      <c r="D126" s="55" t="s">
        <v>9</v>
      </c>
      <c r="E126" s="70"/>
      <c r="F126" s="66" t="s">
        <v>31</v>
      </c>
      <c r="G126" s="129" t="s">
        <v>469</v>
      </c>
      <c r="H126" s="110"/>
      <c r="I126" s="66" t="s">
        <v>32</v>
      </c>
      <c r="J126" s="129" t="s">
        <v>469</v>
      </c>
      <c r="K126" s="110"/>
      <c r="L126" s="66" t="s">
        <v>33</v>
      </c>
      <c r="M126" s="129" t="s">
        <v>469</v>
      </c>
      <c r="N126" s="108">
        <f t="shared" si="22"/>
        <v>0</v>
      </c>
    </row>
    <row r="127" spans="1:14" ht="25.5" x14ac:dyDescent="0.25">
      <c r="A127" s="1"/>
      <c r="B127" s="62"/>
      <c r="C127" s="63" t="s">
        <v>515</v>
      </c>
      <c r="D127" s="55" t="s">
        <v>9</v>
      </c>
      <c r="E127" s="70"/>
      <c r="F127" s="66" t="s">
        <v>31</v>
      </c>
      <c r="G127" s="129" t="s">
        <v>470</v>
      </c>
      <c r="H127" s="110"/>
      <c r="I127" s="66" t="s">
        <v>32</v>
      </c>
      <c r="J127" s="129" t="s">
        <v>470</v>
      </c>
      <c r="K127" s="110"/>
      <c r="L127" s="66" t="s">
        <v>33</v>
      </c>
      <c r="M127" s="129" t="s">
        <v>470</v>
      </c>
      <c r="N127" s="108">
        <f t="shared" si="22"/>
        <v>0</v>
      </c>
    </row>
    <row r="128" spans="1:14" ht="25.5" x14ac:dyDescent="0.25">
      <c r="A128" s="1"/>
      <c r="B128" s="62"/>
      <c r="C128" s="63" t="s">
        <v>19</v>
      </c>
      <c r="D128" s="55" t="s">
        <v>9</v>
      </c>
      <c r="E128" s="70"/>
      <c r="F128" s="66" t="s">
        <v>31</v>
      </c>
      <c r="G128" s="129" t="s">
        <v>471</v>
      </c>
      <c r="H128" s="110"/>
      <c r="I128" s="66" t="s">
        <v>32</v>
      </c>
      <c r="J128" s="129" t="s">
        <v>471</v>
      </c>
      <c r="K128" s="110"/>
      <c r="L128" s="66" t="s">
        <v>33</v>
      </c>
      <c r="M128" s="129" t="s">
        <v>471</v>
      </c>
      <c r="N128" s="108">
        <f t="shared" si="22"/>
        <v>0</v>
      </c>
    </row>
    <row r="129" spans="1:14" x14ac:dyDescent="0.25">
      <c r="A129" s="46"/>
      <c r="B129" s="47"/>
      <c r="C129" s="48" t="s">
        <v>279</v>
      </c>
      <c r="D129" s="49"/>
      <c r="E129" s="49"/>
      <c r="F129" s="50"/>
      <c r="G129" s="51"/>
      <c r="H129" s="52"/>
      <c r="I129" s="50"/>
      <c r="J129" s="51"/>
      <c r="K129" s="52"/>
      <c r="L129" s="50"/>
      <c r="M129" s="51"/>
      <c r="N129" s="51"/>
    </row>
    <row r="130" spans="1:14" x14ac:dyDescent="0.25">
      <c r="A130" s="1"/>
      <c r="B130" s="53"/>
      <c r="C130" s="63" t="s">
        <v>280</v>
      </c>
      <c r="D130" s="55" t="s">
        <v>9</v>
      </c>
      <c r="E130" s="56"/>
      <c r="F130" s="66" t="s">
        <v>31</v>
      </c>
      <c r="G130" s="67">
        <v>10</v>
      </c>
      <c r="H130" s="110"/>
      <c r="I130" s="66" t="s">
        <v>32</v>
      </c>
      <c r="J130" s="67">
        <v>10</v>
      </c>
      <c r="K130" s="110"/>
      <c r="L130" s="66" t="s">
        <v>33</v>
      </c>
      <c r="M130" s="67">
        <v>10</v>
      </c>
      <c r="N130" s="108">
        <f t="shared" ref="N130:N147" si="23">H130+K130</f>
        <v>0</v>
      </c>
    </row>
    <row r="131" spans="1:14" x14ac:dyDescent="0.25">
      <c r="A131" s="1"/>
      <c r="B131" s="53"/>
      <c r="C131" s="63" t="s">
        <v>281</v>
      </c>
      <c r="D131" s="55" t="s">
        <v>9</v>
      </c>
      <c r="E131" s="56"/>
      <c r="F131" s="66" t="s">
        <v>31</v>
      </c>
      <c r="G131" s="67">
        <v>11</v>
      </c>
      <c r="H131" s="110"/>
      <c r="I131" s="66" t="s">
        <v>32</v>
      </c>
      <c r="J131" s="67">
        <v>11</v>
      </c>
      <c r="K131" s="110"/>
      <c r="L131" s="66" t="s">
        <v>33</v>
      </c>
      <c r="M131" s="67">
        <v>11</v>
      </c>
      <c r="N131" s="108">
        <f t="shared" si="23"/>
        <v>0</v>
      </c>
    </row>
    <row r="132" spans="1:14" x14ac:dyDescent="0.25">
      <c r="A132" s="1"/>
      <c r="B132" s="53"/>
      <c r="C132" s="63" t="s">
        <v>282</v>
      </c>
      <c r="D132" s="55" t="s">
        <v>9</v>
      </c>
      <c r="E132" s="56"/>
      <c r="F132" s="66" t="s">
        <v>31</v>
      </c>
      <c r="G132" s="67">
        <v>12</v>
      </c>
      <c r="H132" s="110"/>
      <c r="I132" s="66" t="s">
        <v>32</v>
      </c>
      <c r="J132" s="67">
        <v>12</v>
      </c>
      <c r="K132" s="110"/>
      <c r="L132" s="66" t="s">
        <v>33</v>
      </c>
      <c r="M132" s="67">
        <v>12</v>
      </c>
      <c r="N132" s="108">
        <f t="shared" si="23"/>
        <v>0</v>
      </c>
    </row>
    <row r="133" spans="1:14" x14ac:dyDescent="0.25">
      <c r="A133" s="1"/>
      <c r="B133" s="53"/>
      <c r="C133" s="63" t="s">
        <v>283</v>
      </c>
      <c r="D133" s="55" t="s">
        <v>9</v>
      </c>
      <c r="E133" s="56"/>
      <c r="F133" s="66" t="s">
        <v>31</v>
      </c>
      <c r="G133" s="67">
        <v>13</v>
      </c>
      <c r="H133" s="110"/>
      <c r="I133" s="66" t="s">
        <v>32</v>
      </c>
      <c r="J133" s="67">
        <v>13</v>
      </c>
      <c r="K133" s="110"/>
      <c r="L133" s="66" t="s">
        <v>33</v>
      </c>
      <c r="M133" s="67">
        <v>13</v>
      </c>
      <c r="N133" s="108">
        <f t="shared" si="23"/>
        <v>0</v>
      </c>
    </row>
    <row r="134" spans="1:14" x14ac:dyDescent="0.25">
      <c r="A134" s="1"/>
      <c r="B134" s="53"/>
      <c r="C134" s="63" t="s">
        <v>291</v>
      </c>
      <c r="D134" s="55" t="s">
        <v>9</v>
      </c>
      <c r="E134" s="56"/>
      <c r="F134" s="66" t="s">
        <v>31</v>
      </c>
      <c r="G134" s="67">
        <v>14</v>
      </c>
      <c r="H134" s="110"/>
      <c r="I134" s="66" t="s">
        <v>32</v>
      </c>
      <c r="J134" s="67">
        <v>14</v>
      </c>
      <c r="K134" s="110"/>
      <c r="L134" s="66" t="s">
        <v>33</v>
      </c>
      <c r="M134" s="67">
        <v>14</v>
      </c>
      <c r="N134" s="108">
        <f t="shared" si="23"/>
        <v>0</v>
      </c>
    </row>
    <row r="135" spans="1:14" ht="25.5" x14ac:dyDescent="0.25">
      <c r="A135" s="1"/>
      <c r="B135" s="53"/>
      <c r="C135" s="63" t="s">
        <v>402</v>
      </c>
      <c r="D135" s="55" t="s">
        <v>9</v>
      </c>
      <c r="E135" s="56"/>
      <c r="F135" s="66" t="s">
        <v>31</v>
      </c>
      <c r="G135" s="67">
        <v>15</v>
      </c>
      <c r="H135" s="110"/>
      <c r="I135" s="66" t="s">
        <v>32</v>
      </c>
      <c r="J135" s="67">
        <v>15</v>
      </c>
      <c r="K135" s="110"/>
      <c r="L135" s="66" t="s">
        <v>33</v>
      </c>
      <c r="M135" s="67">
        <v>15</v>
      </c>
      <c r="N135" s="108">
        <f t="shared" si="23"/>
        <v>0</v>
      </c>
    </row>
    <row r="136" spans="1:14" ht="25.5" x14ac:dyDescent="0.25">
      <c r="A136" s="1"/>
      <c r="B136" s="53"/>
      <c r="C136" s="63" t="s">
        <v>401</v>
      </c>
      <c r="D136" s="55" t="s">
        <v>9</v>
      </c>
      <c r="E136" s="56"/>
      <c r="F136" s="66" t="s">
        <v>31</v>
      </c>
      <c r="G136" s="67">
        <v>16</v>
      </c>
      <c r="H136" s="110"/>
      <c r="I136" s="66" t="s">
        <v>32</v>
      </c>
      <c r="J136" s="67">
        <v>16</v>
      </c>
      <c r="K136" s="110"/>
      <c r="L136" s="66" t="s">
        <v>33</v>
      </c>
      <c r="M136" s="67">
        <v>16</v>
      </c>
      <c r="N136" s="108">
        <f t="shared" si="23"/>
        <v>0</v>
      </c>
    </row>
    <row r="137" spans="1:14" x14ac:dyDescent="0.25">
      <c r="A137" s="1"/>
      <c r="B137" s="53"/>
      <c r="C137" s="63" t="s">
        <v>292</v>
      </c>
      <c r="D137" s="55" t="s">
        <v>9</v>
      </c>
      <c r="E137" s="56"/>
      <c r="F137" s="66" t="s">
        <v>31</v>
      </c>
      <c r="G137" s="67">
        <v>17</v>
      </c>
      <c r="H137" s="110"/>
      <c r="I137" s="66" t="s">
        <v>32</v>
      </c>
      <c r="J137" s="67">
        <v>17</v>
      </c>
      <c r="K137" s="110"/>
      <c r="L137" s="66" t="s">
        <v>33</v>
      </c>
      <c r="M137" s="67">
        <v>17</v>
      </c>
      <c r="N137" s="108">
        <f t="shared" si="23"/>
        <v>0</v>
      </c>
    </row>
    <row r="138" spans="1:14" x14ac:dyDescent="0.25">
      <c r="A138" s="1"/>
      <c r="B138" s="53"/>
      <c r="C138" s="63" t="s">
        <v>293</v>
      </c>
      <c r="D138" s="55" t="s">
        <v>9</v>
      </c>
      <c r="E138" s="56"/>
      <c r="F138" s="66" t="s">
        <v>31</v>
      </c>
      <c r="G138" s="67">
        <v>18</v>
      </c>
      <c r="H138" s="110"/>
      <c r="I138" s="66" t="s">
        <v>32</v>
      </c>
      <c r="J138" s="67">
        <v>18</v>
      </c>
      <c r="K138" s="110"/>
      <c r="L138" s="66" t="s">
        <v>33</v>
      </c>
      <c r="M138" s="67">
        <v>18</v>
      </c>
      <c r="N138" s="108">
        <f t="shared" si="23"/>
        <v>0</v>
      </c>
    </row>
    <row r="139" spans="1:14" x14ac:dyDescent="0.25">
      <c r="A139" s="1"/>
      <c r="B139" s="53"/>
      <c r="C139" s="63" t="s">
        <v>294</v>
      </c>
      <c r="D139" s="55" t="s">
        <v>9</v>
      </c>
      <c r="E139" s="56"/>
      <c r="F139" s="66" t="s">
        <v>31</v>
      </c>
      <c r="G139" s="67">
        <v>19</v>
      </c>
      <c r="H139" s="110"/>
      <c r="I139" s="66" t="s">
        <v>32</v>
      </c>
      <c r="J139" s="67">
        <v>19</v>
      </c>
      <c r="K139" s="110"/>
      <c r="L139" s="66" t="s">
        <v>33</v>
      </c>
      <c r="M139" s="67">
        <v>19</v>
      </c>
      <c r="N139" s="108">
        <f t="shared" si="23"/>
        <v>0</v>
      </c>
    </row>
    <row r="140" spans="1:14" x14ac:dyDescent="0.25">
      <c r="A140" s="1"/>
      <c r="B140" s="53"/>
      <c r="C140" s="63" t="s">
        <v>295</v>
      </c>
      <c r="D140" s="55" t="s">
        <v>9</v>
      </c>
      <c r="E140" s="56"/>
      <c r="F140" s="66" t="s">
        <v>31</v>
      </c>
      <c r="G140" s="67">
        <v>20</v>
      </c>
      <c r="H140" s="110"/>
      <c r="I140" s="66" t="s">
        <v>32</v>
      </c>
      <c r="J140" s="67">
        <v>20</v>
      </c>
      <c r="K140" s="110"/>
      <c r="L140" s="66" t="s">
        <v>33</v>
      </c>
      <c r="M140" s="67">
        <v>20</v>
      </c>
      <c r="N140" s="108">
        <f t="shared" si="23"/>
        <v>0</v>
      </c>
    </row>
    <row r="141" spans="1:14" x14ac:dyDescent="0.25">
      <c r="A141" s="1"/>
      <c r="B141" s="53"/>
      <c r="C141" s="63" t="s">
        <v>296</v>
      </c>
      <c r="D141" s="55" t="s">
        <v>9</v>
      </c>
      <c r="E141" s="56"/>
      <c r="F141" s="66" t="s">
        <v>31</v>
      </c>
      <c r="G141" s="67">
        <v>21</v>
      </c>
      <c r="H141" s="110"/>
      <c r="I141" s="66" t="s">
        <v>32</v>
      </c>
      <c r="J141" s="67">
        <v>21</v>
      </c>
      <c r="K141" s="110"/>
      <c r="L141" s="66" t="s">
        <v>33</v>
      </c>
      <c r="M141" s="67">
        <v>21</v>
      </c>
      <c r="N141" s="108">
        <f t="shared" si="23"/>
        <v>0</v>
      </c>
    </row>
    <row r="142" spans="1:14" x14ac:dyDescent="0.25">
      <c r="A142" s="1"/>
      <c r="B142" s="53"/>
      <c r="C142" s="63" t="s">
        <v>298</v>
      </c>
      <c r="D142" s="55" t="s">
        <v>9</v>
      </c>
      <c r="E142" s="56"/>
      <c r="F142" s="66" t="s">
        <v>31</v>
      </c>
      <c r="G142" s="67">
        <v>22</v>
      </c>
      <c r="H142" s="110"/>
      <c r="I142" s="66" t="s">
        <v>32</v>
      </c>
      <c r="J142" s="67">
        <v>22</v>
      </c>
      <c r="K142" s="110"/>
      <c r="L142" s="66" t="s">
        <v>33</v>
      </c>
      <c r="M142" s="67">
        <v>22</v>
      </c>
      <c r="N142" s="108">
        <f t="shared" si="23"/>
        <v>0</v>
      </c>
    </row>
    <row r="143" spans="1:14" x14ac:dyDescent="0.25">
      <c r="A143" s="1"/>
      <c r="B143" s="53"/>
      <c r="C143" s="63" t="s">
        <v>297</v>
      </c>
      <c r="D143" s="55" t="s">
        <v>9</v>
      </c>
      <c r="E143" s="56"/>
      <c r="F143" s="66" t="s">
        <v>31</v>
      </c>
      <c r="G143" s="67">
        <v>23</v>
      </c>
      <c r="H143" s="110"/>
      <c r="I143" s="66" t="s">
        <v>32</v>
      </c>
      <c r="J143" s="67">
        <v>23</v>
      </c>
      <c r="K143" s="110"/>
      <c r="L143" s="66" t="s">
        <v>33</v>
      </c>
      <c r="M143" s="67">
        <v>23</v>
      </c>
      <c r="N143" s="108">
        <f t="shared" si="23"/>
        <v>0</v>
      </c>
    </row>
    <row r="144" spans="1:14" x14ac:dyDescent="0.25">
      <c r="A144" s="1"/>
      <c r="B144" s="53"/>
      <c r="C144" s="63" t="s">
        <v>333</v>
      </c>
      <c r="D144" s="55" t="s">
        <v>9</v>
      </c>
      <c r="E144" s="56" t="s">
        <v>334</v>
      </c>
      <c r="F144" s="66" t="s">
        <v>31</v>
      </c>
      <c r="G144" s="67">
        <v>24</v>
      </c>
      <c r="H144" s="110"/>
      <c r="I144" s="66" t="s">
        <v>32</v>
      </c>
      <c r="J144" s="67">
        <v>24</v>
      </c>
      <c r="K144" s="110"/>
      <c r="L144" s="66" t="s">
        <v>33</v>
      </c>
      <c r="M144" s="67">
        <v>24</v>
      </c>
      <c r="N144" s="108">
        <f t="shared" si="23"/>
        <v>0</v>
      </c>
    </row>
    <row r="145" spans="1:14" x14ac:dyDescent="0.25">
      <c r="A145" s="1"/>
      <c r="B145" s="53"/>
      <c r="C145" s="63" t="s">
        <v>478</v>
      </c>
      <c r="D145" s="55" t="s">
        <v>9</v>
      </c>
      <c r="E145" s="56"/>
      <c r="F145" s="66" t="s">
        <v>31</v>
      </c>
      <c r="G145" s="67">
        <v>25</v>
      </c>
      <c r="H145" s="110"/>
      <c r="I145" s="66" t="s">
        <v>32</v>
      </c>
      <c r="J145" s="67">
        <v>25</v>
      </c>
      <c r="K145" s="110"/>
      <c r="L145" s="66" t="s">
        <v>33</v>
      </c>
      <c r="M145" s="67">
        <v>25</v>
      </c>
      <c r="N145" s="108">
        <f t="shared" ref="N145:N146" si="24">H145+K145</f>
        <v>0</v>
      </c>
    </row>
    <row r="146" spans="1:14" x14ac:dyDescent="0.25">
      <c r="A146" s="1"/>
      <c r="B146" s="53"/>
      <c r="C146" s="63" t="s">
        <v>479</v>
      </c>
      <c r="D146" s="55" t="s">
        <v>9</v>
      </c>
      <c r="E146" s="56"/>
      <c r="F146" s="66" t="s">
        <v>31</v>
      </c>
      <c r="G146" s="67">
        <v>26</v>
      </c>
      <c r="H146" s="110"/>
      <c r="I146" s="66" t="s">
        <v>32</v>
      </c>
      <c r="J146" s="67">
        <v>26</v>
      </c>
      <c r="K146" s="110"/>
      <c r="L146" s="66" t="s">
        <v>33</v>
      </c>
      <c r="M146" s="67">
        <v>26</v>
      </c>
      <c r="N146" s="108">
        <f t="shared" si="24"/>
        <v>0</v>
      </c>
    </row>
    <row r="147" spans="1:14" x14ac:dyDescent="0.25">
      <c r="A147" s="1"/>
      <c r="B147" s="53"/>
      <c r="C147" s="63" t="s">
        <v>284</v>
      </c>
      <c r="D147" s="55" t="s">
        <v>9</v>
      </c>
      <c r="E147" s="56"/>
      <c r="F147" s="66" t="s">
        <v>31</v>
      </c>
      <c r="G147" s="67">
        <v>27</v>
      </c>
      <c r="H147" s="110"/>
      <c r="I147" s="66" t="s">
        <v>32</v>
      </c>
      <c r="J147" s="67">
        <v>27</v>
      </c>
      <c r="K147" s="110"/>
      <c r="L147" s="66" t="s">
        <v>33</v>
      </c>
      <c r="M147" s="67">
        <v>27</v>
      </c>
      <c r="N147" s="108">
        <f t="shared" si="23"/>
        <v>0</v>
      </c>
    </row>
    <row r="148" spans="1:14" x14ac:dyDescent="0.25">
      <c r="A148" s="46"/>
      <c r="B148" s="47"/>
      <c r="C148" s="48" t="s">
        <v>20</v>
      </c>
      <c r="D148" s="49"/>
      <c r="E148" s="49"/>
      <c r="F148" s="50"/>
      <c r="G148" s="51"/>
      <c r="H148" s="52"/>
      <c r="I148" s="50"/>
      <c r="J148" s="51"/>
      <c r="K148" s="52"/>
      <c r="L148" s="50"/>
      <c r="M148" s="51"/>
      <c r="N148" s="51"/>
    </row>
    <row r="149" spans="1:14" x14ac:dyDescent="0.25">
      <c r="A149" s="1"/>
      <c r="B149" s="53"/>
      <c r="C149" s="63" t="s">
        <v>495</v>
      </c>
      <c r="D149" s="55" t="s">
        <v>9</v>
      </c>
      <c r="E149" s="56"/>
      <c r="F149" s="66" t="s">
        <v>31</v>
      </c>
      <c r="G149" s="67">
        <v>30</v>
      </c>
      <c r="H149" s="110"/>
      <c r="I149" s="66" t="s">
        <v>32</v>
      </c>
      <c r="J149" s="67">
        <v>30</v>
      </c>
      <c r="K149" s="110"/>
      <c r="L149" s="66" t="s">
        <v>33</v>
      </c>
      <c r="M149" s="67">
        <v>30</v>
      </c>
      <c r="N149" s="108">
        <f t="shared" ref="N149:N170" si="25">H149+K149</f>
        <v>0</v>
      </c>
    </row>
    <row r="150" spans="1:14" x14ac:dyDescent="0.25">
      <c r="A150" s="1"/>
      <c r="B150" s="53"/>
      <c r="C150" s="63" t="s">
        <v>496</v>
      </c>
      <c r="D150" s="55" t="s">
        <v>9</v>
      </c>
      <c r="E150" s="56"/>
      <c r="F150" s="66" t="s">
        <v>31</v>
      </c>
      <c r="G150" s="67">
        <v>31</v>
      </c>
      <c r="H150" s="110"/>
      <c r="I150" s="66" t="s">
        <v>32</v>
      </c>
      <c r="J150" s="67">
        <v>31</v>
      </c>
      <c r="K150" s="110"/>
      <c r="L150" s="66" t="s">
        <v>33</v>
      </c>
      <c r="M150" s="67">
        <v>31</v>
      </c>
      <c r="N150" s="108">
        <f t="shared" si="25"/>
        <v>0</v>
      </c>
    </row>
    <row r="151" spans="1:14" x14ac:dyDescent="0.25">
      <c r="A151" s="1"/>
      <c r="B151" s="53"/>
      <c r="C151" s="63" t="s">
        <v>497</v>
      </c>
      <c r="D151" s="55" t="s">
        <v>9</v>
      </c>
      <c r="E151" s="56"/>
      <c r="F151" s="66" t="s">
        <v>31</v>
      </c>
      <c r="G151" s="67">
        <v>32</v>
      </c>
      <c r="H151" s="110"/>
      <c r="I151" s="66" t="s">
        <v>32</v>
      </c>
      <c r="J151" s="67">
        <v>32</v>
      </c>
      <c r="K151" s="110"/>
      <c r="L151" s="66" t="s">
        <v>33</v>
      </c>
      <c r="M151" s="67">
        <v>32</v>
      </c>
      <c r="N151" s="108">
        <f t="shared" si="25"/>
        <v>0</v>
      </c>
    </row>
    <row r="152" spans="1:14" x14ac:dyDescent="0.25">
      <c r="A152" s="1"/>
      <c r="B152" s="53"/>
      <c r="C152" s="63" t="s">
        <v>498</v>
      </c>
      <c r="D152" s="55" t="s">
        <v>9</v>
      </c>
      <c r="E152" s="56"/>
      <c r="F152" s="66" t="s">
        <v>31</v>
      </c>
      <c r="G152" s="67">
        <v>33</v>
      </c>
      <c r="H152" s="110"/>
      <c r="I152" s="66" t="s">
        <v>32</v>
      </c>
      <c r="J152" s="67">
        <v>33</v>
      </c>
      <c r="K152" s="110"/>
      <c r="L152" s="66" t="s">
        <v>33</v>
      </c>
      <c r="M152" s="67">
        <v>33</v>
      </c>
      <c r="N152" s="108">
        <f t="shared" si="25"/>
        <v>0</v>
      </c>
    </row>
    <row r="153" spans="1:14" x14ac:dyDescent="0.25">
      <c r="A153" s="1"/>
      <c r="B153" s="53"/>
      <c r="C153" s="63" t="s">
        <v>499</v>
      </c>
      <c r="D153" s="55" t="s">
        <v>9</v>
      </c>
      <c r="E153" s="56"/>
      <c r="F153" s="66" t="s">
        <v>31</v>
      </c>
      <c r="G153" s="67">
        <v>34</v>
      </c>
      <c r="H153" s="110"/>
      <c r="I153" s="66" t="s">
        <v>32</v>
      </c>
      <c r="J153" s="67">
        <v>34</v>
      </c>
      <c r="K153" s="110"/>
      <c r="L153" s="66" t="s">
        <v>33</v>
      </c>
      <c r="M153" s="67">
        <v>34</v>
      </c>
      <c r="N153" s="108">
        <f t="shared" si="25"/>
        <v>0</v>
      </c>
    </row>
    <row r="154" spans="1:14" x14ac:dyDescent="0.25">
      <c r="A154" s="1"/>
      <c r="B154" s="53"/>
      <c r="C154" s="63" t="s">
        <v>500</v>
      </c>
      <c r="D154" s="55" t="s">
        <v>9</v>
      </c>
      <c r="E154" s="56"/>
      <c r="F154" s="66" t="s">
        <v>31</v>
      </c>
      <c r="G154" s="67">
        <v>35</v>
      </c>
      <c r="H154" s="110"/>
      <c r="I154" s="66" t="s">
        <v>32</v>
      </c>
      <c r="J154" s="67">
        <v>35</v>
      </c>
      <c r="K154" s="110"/>
      <c r="L154" s="66" t="s">
        <v>33</v>
      </c>
      <c r="M154" s="67">
        <v>35</v>
      </c>
      <c r="N154" s="108">
        <f t="shared" si="25"/>
        <v>0</v>
      </c>
    </row>
    <row r="155" spans="1:14" x14ac:dyDescent="0.25">
      <c r="A155" s="1"/>
      <c r="B155" s="53"/>
      <c r="C155" s="63" t="s">
        <v>501</v>
      </c>
      <c r="D155" s="55" t="s">
        <v>9</v>
      </c>
      <c r="E155" s="56"/>
      <c r="F155" s="66" t="s">
        <v>31</v>
      </c>
      <c r="G155" s="67">
        <v>36</v>
      </c>
      <c r="H155" s="110"/>
      <c r="I155" s="66" t="s">
        <v>32</v>
      </c>
      <c r="J155" s="67">
        <v>36</v>
      </c>
      <c r="K155" s="110"/>
      <c r="L155" s="66" t="s">
        <v>33</v>
      </c>
      <c r="M155" s="67">
        <v>36</v>
      </c>
      <c r="N155" s="108">
        <f t="shared" si="25"/>
        <v>0</v>
      </c>
    </row>
    <row r="156" spans="1:14" x14ac:dyDescent="0.25">
      <c r="A156" s="1"/>
      <c r="B156" s="53"/>
      <c r="C156" s="63" t="s">
        <v>502</v>
      </c>
      <c r="D156" s="55" t="s">
        <v>9</v>
      </c>
      <c r="E156" s="56"/>
      <c r="F156" s="66" t="s">
        <v>31</v>
      </c>
      <c r="G156" s="67">
        <v>37</v>
      </c>
      <c r="H156" s="110"/>
      <c r="I156" s="66" t="s">
        <v>32</v>
      </c>
      <c r="J156" s="67">
        <v>37</v>
      </c>
      <c r="K156" s="110"/>
      <c r="L156" s="66" t="s">
        <v>33</v>
      </c>
      <c r="M156" s="67">
        <v>37</v>
      </c>
      <c r="N156" s="108">
        <f t="shared" si="25"/>
        <v>0</v>
      </c>
    </row>
    <row r="157" spans="1:14" x14ac:dyDescent="0.25">
      <c r="A157" s="1"/>
      <c r="B157" s="53"/>
      <c r="C157" s="63" t="s">
        <v>503</v>
      </c>
      <c r="D157" s="55" t="s">
        <v>9</v>
      </c>
      <c r="E157" s="56"/>
      <c r="F157" s="66" t="s">
        <v>31</v>
      </c>
      <c r="G157" s="67">
        <v>38</v>
      </c>
      <c r="H157" s="110"/>
      <c r="I157" s="66" t="s">
        <v>32</v>
      </c>
      <c r="J157" s="67">
        <v>38</v>
      </c>
      <c r="K157" s="110"/>
      <c r="L157" s="66" t="s">
        <v>33</v>
      </c>
      <c r="M157" s="67">
        <v>38</v>
      </c>
      <c r="N157" s="108">
        <f t="shared" si="25"/>
        <v>0</v>
      </c>
    </row>
    <row r="158" spans="1:14" x14ac:dyDescent="0.25">
      <c r="A158" s="1"/>
      <c r="B158" s="53"/>
      <c r="C158" s="63" t="s">
        <v>504</v>
      </c>
      <c r="D158" s="55" t="s">
        <v>9</v>
      </c>
      <c r="E158" s="56"/>
      <c r="F158" s="66" t="s">
        <v>31</v>
      </c>
      <c r="G158" s="67">
        <v>39</v>
      </c>
      <c r="H158" s="110"/>
      <c r="I158" s="66" t="s">
        <v>32</v>
      </c>
      <c r="J158" s="67">
        <v>39</v>
      </c>
      <c r="K158" s="110"/>
      <c r="L158" s="66" t="s">
        <v>33</v>
      </c>
      <c r="M158" s="67">
        <v>39</v>
      </c>
      <c r="N158" s="108">
        <f t="shared" si="25"/>
        <v>0</v>
      </c>
    </row>
    <row r="159" spans="1:14" x14ac:dyDescent="0.25">
      <c r="A159" s="1"/>
      <c r="B159" s="53"/>
      <c r="C159" s="63" t="s">
        <v>505</v>
      </c>
      <c r="D159" s="55" t="s">
        <v>9</v>
      </c>
      <c r="E159" s="56"/>
      <c r="F159" s="66" t="s">
        <v>31</v>
      </c>
      <c r="G159" s="67">
        <v>40</v>
      </c>
      <c r="H159" s="110"/>
      <c r="I159" s="66" t="s">
        <v>32</v>
      </c>
      <c r="J159" s="67">
        <v>40</v>
      </c>
      <c r="K159" s="110"/>
      <c r="L159" s="66" t="s">
        <v>33</v>
      </c>
      <c r="M159" s="67">
        <v>40</v>
      </c>
      <c r="N159" s="108">
        <f t="shared" si="25"/>
        <v>0</v>
      </c>
    </row>
    <row r="160" spans="1:14" x14ac:dyDescent="0.25">
      <c r="A160" s="1"/>
      <c r="B160" s="53"/>
      <c r="C160" s="63" t="s">
        <v>506</v>
      </c>
      <c r="D160" s="55" t="s">
        <v>9</v>
      </c>
      <c r="E160" s="56"/>
      <c r="F160" s="66" t="s">
        <v>31</v>
      </c>
      <c r="G160" s="67">
        <v>41</v>
      </c>
      <c r="H160" s="110"/>
      <c r="I160" s="66" t="s">
        <v>32</v>
      </c>
      <c r="J160" s="67">
        <v>41</v>
      </c>
      <c r="K160" s="110"/>
      <c r="L160" s="66" t="s">
        <v>33</v>
      </c>
      <c r="M160" s="67">
        <v>41</v>
      </c>
      <c r="N160" s="108">
        <f t="shared" si="25"/>
        <v>0</v>
      </c>
    </row>
    <row r="161" spans="1:14" x14ac:dyDescent="0.25">
      <c r="A161" s="1"/>
      <c r="B161" s="53"/>
      <c r="C161" s="63" t="s">
        <v>507</v>
      </c>
      <c r="D161" s="55" t="s">
        <v>9</v>
      </c>
      <c r="E161" s="56"/>
      <c r="F161" s="66" t="s">
        <v>31</v>
      </c>
      <c r="G161" s="67">
        <v>42</v>
      </c>
      <c r="H161" s="110"/>
      <c r="I161" s="66" t="s">
        <v>32</v>
      </c>
      <c r="J161" s="67">
        <v>42</v>
      </c>
      <c r="K161" s="110"/>
      <c r="L161" s="66" t="s">
        <v>33</v>
      </c>
      <c r="M161" s="67">
        <v>42</v>
      </c>
      <c r="N161" s="108">
        <f t="shared" si="25"/>
        <v>0</v>
      </c>
    </row>
    <row r="162" spans="1:14" x14ac:dyDescent="0.25">
      <c r="A162" s="1"/>
      <c r="B162" s="53"/>
      <c r="C162" s="63" t="s">
        <v>508</v>
      </c>
      <c r="D162" s="55" t="s">
        <v>9</v>
      </c>
      <c r="E162" s="56"/>
      <c r="F162" s="66" t="s">
        <v>31</v>
      </c>
      <c r="G162" s="67">
        <v>43</v>
      </c>
      <c r="H162" s="110"/>
      <c r="I162" s="66" t="s">
        <v>32</v>
      </c>
      <c r="J162" s="67">
        <v>43</v>
      </c>
      <c r="K162" s="110"/>
      <c r="L162" s="66" t="s">
        <v>33</v>
      </c>
      <c r="M162" s="67">
        <v>43</v>
      </c>
      <c r="N162" s="108">
        <f t="shared" si="25"/>
        <v>0</v>
      </c>
    </row>
    <row r="163" spans="1:14" x14ac:dyDescent="0.25">
      <c r="A163" s="1"/>
      <c r="B163" s="53"/>
      <c r="C163" s="63" t="s">
        <v>509</v>
      </c>
      <c r="D163" s="55" t="s">
        <v>9</v>
      </c>
      <c r="E163" s="56"/>
      <c r="F163" s="66" t="s">
        <v>31</v>
      </c>
      <c r="G163" s="67">
        <v>44</v>
      </c>
      <c r="H163" s="110"/>
      <c r="I163" s="66" t="s">
        <v>32</v>
      </c>
      <c r="J163" s="67">
        <v>44</v>
      </c>
      <c r="K163" s="110"/>
      <c r="L163" s="66" t="s">
        <v>33</v>
      </c>
      <c r="M163" s="67">
        <v>44</v>
      </c>
      <c r="N163" s="108">
        <f t="shared" si="25"/>
        <v>0</v>
      </c>
    </row>
    <row r="164" spans="1:14" x14ac:dyDescent="0.25">
      <c r="A164" s="1"/>
      <c r="B164" s="53"/>
      <c r="C164" s="63" t="s">
        <v>510</v>
      </c>
      <c r="D164" s="55" t="s">
        <v>9</v>
      </c>
      <c r="E164" s="56"/>
      <c r="F164" s="66" t="s">
        <v>31</v>
      </c>
      <c r="G164" s="67">
        <v>45</v>
      </c>
      <c r="H164" s="110"/>
      <c r="I164" s="66" t="s">
        <v>32</v>
      </c>
      <c r="J164" s="67">
        <v>45</v>
      </c>
      <c r="K164" s="110"/>
      <c r="L164" s="66" t="s">
        <v>33</v>
      </c>
      <c r="M164" s="67">
        <v>45</v>
      </c>
      <c r="N164" s="108">
        <f t="shared" si="25"/>
        <v>0</v>
      </c>
    </row>
    <row r="165" spans="1:14" x14ac:dyDescent="0.25">
      <c r="A165" s="1"/>
      <c r="B165" s="53"/>
      <c r="C165" s="63" t="s">
        <v>511</v>
      </c>
      <c r="D165" s="55" t="s">
        <v>9</v>
      </c>
      <c r="E165" s="56"/>
      <c r="F165" s="66" t="s">
        <v>31</v>
      </c>
      <c r="G165" s="67">
        <v>46</v>
      </c>
      <c r="H165" s="110"/>
      <c r="I165" s="66" t="s">
        <v>32</v>
      </c>
      <c r="J165" s="67">
        <v>46</v>
      </c>
      <c r="K165" s="110"/>
      <c r="L165" s="66" t="s">
        <v>33</v>
      </c>
      <c r="M165" s="67">
        <v>46</v>
      </c>
      <c r="N165" s="108">
        <f t="shared" si="25"/>
        <v>0</v>
      </c>
    </row>
    <row r="166" spans="1:14" x14ac:dyDescent="0.25">
      <c r="A166" s="1"/>
      <c r="B166" s="53"/>
      <c r="C166" s="63" t="s">
        <v>512</v>
      </c>
      <c r="D166" s="55" t="s">
        <v>9</v>
      </c>
      <c r="E166" s="56"/>
      <c r="F166" s="66" t="s">
        <v>31</v>
      </c>
      <c r="G166" s="67">
        <v>47</v>
      </c>
      <c r="H166" s="110"/>
      <c r="I166" s="66" t="s">
        <v>32</v>
      </c>
      <c r="J166" s="67">
        <v>47</v>
      </c>
      <c r="K166" s="110"/>
      <c r="L166" s="66" t="s">
        <v>33</v>
      </c>
      <c r="M166" s="67">
        <v>47</v>
      </c>
      <c r="N166" s="108">
        <f t="shared" si="25"/>
        <v>0</v>
      </c>
    </row>
    <row r="167" spans="1:14" ht="25.5" x14ac:dyDescent="0.25">
      <c r="A167" s="1"/>
      <c r="B167" s="53"/>
      <c r="C167" s="63" t="s">
        <v>481</v>
      </c>
      <c r="D167" s="55" t="s">
        <v>9</v>
      </c>
      <c r="E167" s="56"/>
      <c r="F167" s="66" t="s">
        <v>31</v>
      </c>
      <c r="G167" s="67">
        <v>48</v>
      </c>
      <c r="H167" s="110"/>
      <c r="I167" s="66" t="s">
        <v>32</v>
      </c>
      <c r="J167" s="67">
        <v>48</v>
      </c>
      <c r="K167" s="110"/>
      <c r="L167" s="66" t="s">
        <v>33</v>
      </c>
      <c r="M167" s="67">
        <v>48</v>
      </c>
      <c r="N167" s="108">
        <f t="shared" si="25"/>
        <v>0</v>
      </c>
    </row>
    <row r="168" spans="1:14" ht="25.5" x14ac:dyDescent="0.25">
      <c r="A168" s="1"/>
      <c r="B168" s="53"/>
      <c r="C168" s="63" t="s">
        <v>494</v>
      </c>
      <c r="D168" s="55" t="s">
        <v>9</v>
      </c>
      <c r="E168" s="56"/>
      <c r="F168" s="66" t="s">
        <v>31</v>
      </c>
      <c r="G168" s="67">
        <v>49</v>
      </c>
      <c r="H168" s="110"/>
      <c r="I168" s="66" t="s">
        <v>32</v>
      </c>
      <c r="J168" s="67">
        <v>49</v>
      </c>
      <c r="K168" s="110"/>
      <c r="L168" s="66" t="s">
        <v>33</v>
      </c>
      <c r="M168" s="67">
        <v>49</v>
      </c>
      <c r="N168" s="108">
        <f t="shared" si="25"/>
        <v>0</v>
      </c>
    </row>
    <row r="169" spans="1:14" ht="25.5" x14ac:dyDescent="0.25">
      <c r="A169" s="1"/>
      <c r="B169" s="53"/>
      <c r="C169" s="63" t="s">
        <v>482</v>
      </c>
      <c r="D169" s="55" t="s">
        <v>9</v>
      </c>
      <c r="E169" s="56"/>
      <c r="F169" s="66" t="s">
        <v>31</v>
      </c>
      <c r="G169" s="67">
        <v>50</v>
      </c>
      <c r="H169" s="110"/>
      <c r="I169" s="66" t="s">
        <v>32</v>
      </c>
      <c r="J169" s="67">
        <v>50</v>
      </c>
      <c r="K169" s="110"/>
      <c r="L169" s="66" t="s">
        <v>33</v>
      </c>
      <c r="M169" s="67">
        <v>50</v>
      </c>
      <c r="N169" s="108">
        <f t="shared" si="25"/>
        <v>0</v>
      </c>
    </row>
    <row r="170" spans="1:14" ht="25.5" x14ac:dyDescent="0.25">
      <c r="A170" s="1"/>
      <c r="B170" s="53"/>
      <c r="C170" s="63" t="s">
        <v>483</v>
      </c>
      <c r="D170" s="55" t="s">
        <v>9</v>
      </c>
      <c r="E170" s="56"/>
      <c r="F170" s="66" t="s">
        <v>31</v>
      </c>
      <c r="G170" s="67">
        <v>51</v>
      </c>
      <c r="H170" s="110"/>
      <c r="I170" s="66" t="s">
        <v>32</v>
      </c>
      <c r="J170" s="67">
        <v>51</v>
      </c>
      <c r="K170" s="110"/>
      <c r="L170" s="66" t="s">
        <v>33</v>
      </c>
      <c r="M170" s="67">
        <v>51</v>
      </c>
      <c r="N170" s="108">
        <f t="shared" si="25"/>
        <v>0</v>
      </c>
    </row>
    <row r="171" spans="1:14" x14ac:dyDescent="0.25">
      <c r="A171" s="46"/>
      <c r="B171" s="47"/>
      <c r="C171" s="48" t="s">
        <v>455</v>
      </c>
      <c r="D171" s="49"/>
      <c r="E171" s="49"/>
      <c r="F171" s="50"/>
      <c r="G171" s="51"/>
      <c r="H171" s="52"/>
      <c r="I171" s="50"/>
      <c r="J171" s="51"/>
      <c r="K171" s="52"/>
      <c r="L171" s="50"/>
      <c r="M171" s="51"/>
      <c r="N171" s="51"/>
    </row>
    <row r="172" spans="1:14" ht="25.5" x14ac:dyDescent="0.25">
      <c r="A172" s="1"/>
      <c r="B172" s="53"/>
      <c r="C172" s="63" t="s">
        <v>458</v>
      </c>
      <c r="D172" s="55" t="s">
        <v>9</v>
      </c>
      <c r="E172" s="56"/>
      <c r="F172" s="66" t="s">
        <v>31</v>
      </c>
      <c r="G172" s="67">
        <v>60</v>
      </c>
      <c r="H172" s="110"/>
      <c r="I172" s="66" t="s">
        <v>32</v>
      </c>
      <c r="J172" s="67">
        <v>60</v>
      </c>
      <c r="K172" s="110"/>
      <c r="L172" s="66" t="s">
        <v>33</v>
      </c>
      <c r="M172" s="67">
        <v>60</v>
      </c>
      <c r="N172" s="108">
        <f t="shared" ref="N172:N179" si="26">H172+K172</f>
        <v>0</v>
      </c>
    </row>
    <row r="173" spans="1:14" x14ac:dyDescent="0.25">
      <c r="A173" s="1"/>
      <c r="B173" s="53"/>
      <c r="C173" s="63" t="s">
        <v>456</v>
      </c>
      <c r="D173" s="55" t="s">
        <v>9</v>
      </c>
      <c r="E173" s="56"/>
      <c r="F173" s="66" t="s">
        <v>31</v>
      </c>
      <c r="G173" s="67">
        <v>61</v>
      </c>
      <c r="H173" s="110"/>
      <c r="I173" s="66" t="s">
        <v>32</v>
      </c>
      <c r="J173" s="67">
        <v>61</v>
      </c>
      <c r="K173" s="110"/>
      <c r="L173" s="66" t="s">
        <v>33</v>
      </c>
      <c r="M173" s="67">
        <v>61</v>
      </c>
      <c r="N173" s="108">
        <f t="shared" si="26"/>
        <v>0</v>
      </c>
    </row>
    <row r="174" spans="1:14" ht="25.5" x14ac:dyDescent="0.25">
      <c r="A174" s="1"/>
      <c r="B174" s="53"/>
      <c r="C174" s="63" t="s">
        <v>457</v>
      </c>
      <c r="D174" s="55" t="s">
        <v>9</v>
      </c>
      <c r="E174" s="56"/>
      <c r="F174" s="66" t="s">
        <v>31</v>
      </c>
      <c r="G174" s="67">
        <v>62</v>
      </c>
      <c r="H174" s="110"/>
      <c r="I174" s="66" t="s">
        <v>32</v>
      </c>
      <c r="J174" s="67">
        <v>62</v>
      </c>
      <c r="K174" s="110"/>
      <c r="L174" s="66" t="s">
        <v>33</v>
      </c>
      <c r="M174" s="67">
        <v>62</v>
      </c>
      <c r="N174" s="108">
        <f t="shared" si="26"/>
        <v>0</v>
      </c>
    </row>
    <row r="175" spans="1:14" ht="25.5" x14ac:dyDescent="0.25">
      <c r="A175" s="1"/>
      <c r="B175" s="53"/>
      <c r="C175" s="63" t="s">
        <v>459</v>
      </c>
      <c r="D175" s="55" t="s">
        <v>9</v>
      </c>
      <c r="E175" s="56"/>
      <c r="F175" s="66" t="s">
        <v>31</v>
      </c>
      <c r="G175" s="67">
        <v>63</v>
      </c>
      <c r="H175" s="110"/>
      <c r="I175" s="66" t="s">
        <v>32</v>
      </c>
      <c r="J175" s="67">
        <v>63</v>
      </c>
      <c r="K175" s="110"/>
      <c r="L175" s="66" t="s">
        <v>33</v>
      </c>
      <c r="M175" s="67">
        <v>63</v>
      </c>
      <c r="N175" s="108">
        <f t="shared" si="26"/>
        <v>0</v>
      </c>
    </row>
    <row r="176" spans="1:14" ht="25.5" x14ac:dyDescent="0.25">
      <c r="A176" s="1"/>
      <c r="B176" s="53"/>
      <c r="C176" s="63" t="s">
        <v>460</v>
      </c>
      <c r="D176" s="55" t="s">
        <v>9</v>
      </c>
      <c r="E176" s="56"/>
      <c r="F176" s="66" t="s">
        <v>31</v>
      </c>
      <c r="G176" s="67">
        <v>64</v>
      </c>
      <c r="H176" s="110"/>
      <c r="I176" s="66" t="s">
        <v>32</v>
      </c>
      <c r="J176" s="67">
        <v>64</v>
      </c>
      <c r="K176" s="110"/>
      <c r="L176" s="66" t="s">
        <v>33</v>
      </c>
      <c r="M176" s="67">
        <v>64</v>
      </c>
      <c r="N176" s="108">
        <f t="shared" si="26"/>
        <v>0</v>
      </c>
    </row>
    <row r="177" spans="1:15" ht="25.5" x14ac:dyDescent="0.25">
      <c r="A177" s="1"/>
      <c r="B177" s="53"/>
      <c r="C177" s="63" t="s">
        <v>461</v>
      </c>
      <c r="D177" s="55" t="s">
        <v>9</v>
      </c>
      <c r="E177" s="56"/>
      <c r="F177" s="66" t="s">
        <v>31</v>
      </c>
      <c r="G177" s="67">
        <v>65</v>
      </c>
      <c r="H177" s="110"/>
      <c r="I177" s="66" t="s">
        <v>32</v>
      </c>
      <c r="J177" s="67">
        <v>65</v>
      </c>
      <c r="K177" s="110"/>
      <c r="L177" s="66" t="s">
        <v>33</v>
      </c>
      <c r="M177" s="67">
        <v>65</v>
      </c>
      <c r="N177" s="108">
        <f t="shared" si="26"/>
        <v>0</v>
      </c>
    </row>
    <row r="178" spans="1:15" ht="25.5" x14ac:dyDescent="0.25">
      <c r="A178" s="1"/>
      <c r="B178" s="53"/>
      <c r="C178" s="63" t="s">
        <v>462</v>
      </c>
      <c r="D178" s="55" t="s">
        <v>9</v>
      </c>
      <c r="E178" s="56"/>
      <c r="F178" s="66" t="s">
        <v>31</v>
      </c>
      <c r="G178" s="67">
        <v>66</v>
      </c>
      <c r="H178" s="110"/>
      <c r="I178" s="66" t="s">
        <v>32</v>
      </c>
      <c r="J178" s="67">
        <v>66</v>
      </c>
      <c r="K178" s="110"/>
      <c r="L178" s="66" t="s">
        <v>33</v>
      </c>
      <c r="M178" s="67">
        <v>66</v>
      </c>
      <c r="N178" s="108">
        <f t="shared" si="26"/>
        <v>0</v>
      </c>
    </row>
    <row r="179" spans="1:15" x14ac:dyDescent="0.25">
      <c r="A179" s="1"/>
      <c r="B179" s="53"/>
      <c r="C179" s="63" t="s">
        <v>463</v>
      </c>
      <c r="D179" s="55" t="s">
        <v>9</v>
      </c>
      <c r="E179" s="56"/>
      <c r="F179" s="66" t="s">
        <v>31</v>
      </c>
      <c r="G179" s="67">
        <v>67</v>
      </c>
      <c r="H179" s="110"/>
      <c r="I179" s="66" t="s">
        <v>32</v>
      </c>
      <c r="J179" s="67">
        <v>67</v>
      </c>
      <c r="K179" s="110"/>
      <c r="L179" s="66" t="s">
        <v>33</v>
      </c>
      <c r="M179" s="67">
        <v>67</v>
      </c>
      <c r="N179" s="108">
        <f t="shared" si="26"/>
        <v>0</v>
      </c>
    </row>
    <row r="180" spans="1:15" x14ac:dyDescent="0.25">
      <c r="A180" s="46"/>
      <c r="B180" s="47"/>
      <c r="C180" s="48" t="s">
        <v>21</v>
      </c>
      <c r="D180" s="49"/>
      <c r="E180" s="49"/>
      <c r="F180" s="50"/>
      <c r="G180" s="51"/>
      <c r="H180" s="52"/>
      <c r="I180" s="50"/>
      <c r="J180" s="51"/>
      <c r="K180" s="52"/>
      <c r="L180" s="50"/>
      <c r="M180" s="51"/>
      <c r="N180" s="51"/>
    </row>
    <row r="181" spans="1:15" ht="51" x14ac:dyDescent="0.25">
      <c r="A181" s="1"/>
      <c r="B181" s="53"/>
      <c r="C181" s="63" t="s">
        <v>87</v>
      </c>
      <c r="D181" s="55" t="s">
        <v>9</v>
      </c>
      <c r="E181" s="56"/>
      <c r="F181" s="66" t="s">
        <v>31</v>
      </c>
      <c r="G181" s="67">
        <v>70</v>
      </c>
      <c r="H181" s="110"/>
      <c r="I181" s="66" t="s">
        <v>32</v>
      </c>
      <c r="J181" s="67">
        <v>70</v>
      </c>
      <c r="K181" s="110"/>
      <c r="L181" s="66" t="s">
        <v>33</v>
      </c>
      <c r="M181" s="67">
        <v>70</v>
      </c>
      <c r="N181" s="108">
        <f>H181+K181</f>
        <v>0</v>
      </c>
      <c r="O181" s="106"/>
    </row>
    <row r="182" spans="1:15" ht="25.5" x14ac:dyDescent="0.25">
      <c r="A182" s="1"/>
      <c r="B182" s="53"/>
      <c r="C182" s="63" t="s">
        <v>88</v>
      </c>
      <c r="D182" s="55" t="s">
        <v>9</v>
      </c>
      <c r="E182" s="56"/>
      <c r="F182" s="66" t="s">
        <v>31</v>
      </c>
      <c r="G182" s="67">
        <v>71</v>
      </c>
      <c r="H182" s="110"/>
      <c r="I182" s="66" t="s">
        <v>32</v>
      </c>
      <c r="J182" s="67">
        <v>71</v>
      </c>
      <c r="K182" s="110"/>
      <c r="L182" s="66" t="s">
        <v>33</v>
      </c>
      <c r="M182" s="67">
        <v>71</v>
      </c>
      <c r="N182" s="108">
        <f>H182+K182</f>
        <v>0</v>
      </c>
      <c r="O182" s="106"/>
    </row>
    <row r="183" spans="1:15" ht="51" x14ac:dyDescent="0.25">
      <c r="A183" s="46"/>
      <c r="B183" s="53"/>
      <c r="C183" s="63" t="s">
        <v>246</v>
      </c>
      <c r="D183" s="55" t="s">
        <v>9</v>
      </c>
      <c r="E183" s="56"/>
      <c r="F183" s="66" t="s">
        <v>31</v>
      </c>
      <c r="G183" s="67">
        <v>72</v>
      </c>
      <c r="H183" s="110"/>
      <c r="I183" s="66" t="s">
        <v>32</v>
      </c>
      <c r="J183" s="67">
        <v>72</v>
      </c>
      <c r="K183" s="110"/>
      <c r="L183" s="66" t="s">
        <v>33</v>
      </c>
      <c r="M183" s="67">
        <v>72</v>
      </c>
      <c r="N183" s="108">
        <f>H183+K183</f>
        <v>0</v>
      </c>
    </row>
    <row r="184" spans="1:15" ht="25.5" x14ac:dyDescent="0.25">
      <c r="A184" s="1"/>
      <c r="B184" s="53"/>
      <c r="C184" s="63" t="s">
        <v>247</v>
      </c>
      <c r="D184" s="55" t="s">
        <v>9</v>
      </c>
      <c r="E184" s="56"/>
      <c r="F184" s="66" t="s">
        <v>31</v>
      </c>
      <c r="G184" s="67">
        <v>73</v>
      </c>
      <c r="H184" s="110"/>
      <c r="I184" s="66" t="s">
        <v>32</v>
      </c>
      <c r="J184" s="67">
        <v>73</v>
      </c>
      <c r="K184" s="110"/>
      <c r="L184" s="66" t="s">
        <v>33</v>
      </c>
      <c r="M184" s="67">
        <v>73</v>
      </c>
      <c r="N184" s="108">
        <f>H184+K184</f>
        <v>0</v>
      </c>
    </row>
    <row r="185" spans="1:15" x14ac:dyDescent="0.25">
      <c r="A185" s="1"/>
      <c r="B185" s="47"/>
      <c r="C185" s="48" t="s">
        <v>175</v>
      </c>
      <c r="D185" s="49"/>
      <c r="E185" s="49"/>
      <c r="F185" s="50"/>
      <c r="G185" s="51"/>
      <c r="H185" s="68"/>
      <c r="I185" s="50"/>
      <c r="J185" s="51"/>
      <c r="K185" s="68"/>
      <c r="L185" s="50"/>
      <c r="M185" s="51"/>
      <c r="N185" s="51"/>
    </row>
    <row r="186" spans="1:15" ht="127.5" x14ac:dyDescent="0.25">
      <c r="A186" s="1"/>
      <c r="B186" s="62"/>
      <c r="C186" s="63" t="s">
        <v>516</v>
      </c>
      <c r="D186" s="55" t="s">
        <v>9</v>
      </c>
      <c r="E186" s="56"/>
      <c r="F186" s="66" t="s">
        <v>31</v>
      </c>
      <c r="G186" s="67">
        <v>80</v>
      </c>
      <c r="H186" s="56"/>
      <c r="I186" s="66" t="s">
        <v>32</v>
      </c>
      <c r="J186" s="67">
        <v>80</v>
      </c>
      <c r="K186" s="56"/>
      <c r="L186" s="66" t="s">
        <v>33</v>
      </c>
      <c r="M186" s="67">
        <v>80</v>
      </c>
      <c r="N186" s="108">
        <f>H186+K186</f>
        <v>0</v>
      </c>
    </row>
    <row r="187" spans="1:15" ht="38.25" x14ac:dyDescent="0.25">
      <c r="A187" s="1"/>
      <c r="B187" s="53"/>
      <c r="C187" s="63" t="s">
        <v>22</v>
      </c>
      <c r="D187" s="55" t="s">
        <v>9</v>
      </c>
      <c r="E187" s="56"/>
      <c r="F187" s="66" t="s">
        <v>31</v>
      </c>
      <c r="G187" s="67">
        <v>81</v>
      </c>
      <c r="H187" s="110"/>
      <c r="I187" s="66" t="s">
        <v>32</v>
      </c>
      <c r="J187" s="67">
        <v>81</v>
      </c>
      <c r="K187" s="110"/>
      <c r="L187" s="66" t="s">
        <v>33</v>
      </c>
      <c r="M187" s="67">
        <v>81</v>
      </c>
      <c r="N187" s="108">
        <f>H187+K187</f>
        <v>0</v>
      </c>
    </row>
    <row r="188" spans="1:15" x14ac:dyDescent="0.25">
      <c r="A188" s="1"/>
      <c r="B188" s="53"/>
      <c r="C188" s="63" t="s">
        <v>166</v>
      </c>
      <c r="D188" s="55" t="s">
        <v>9</v>
      </c>
      <c r="E188" s="56"/>
      <c r="F188" s="66" t="s">
        <v>31</v>
      </c>
      <c r="G188" s="67">
        <v>82</v>
      </c>
      <c r="H188" s="110"/>
      <c r="I188" s="66" t="s">
        <v>32</v>
      </c>
      <c r="J188" s="67">
        <v>82</v>
      </c>
      <c r="K188" s="110"/>
      <c r="L188" s="66" t="s">
        <v>33</v>
      </c>
      <c r="M188" s="67">
        <v>82</v>
      </c>
      <c r="N188" s="108">
        <f>H188+K188</f>
        <v>0</v>
      </c>
    </row>
    <row r="189" spans="1:15" x14ac:dyDescent="0.25">
      <c r="A189" s="1"/>
      <c r="B189" s="53"/>
      <c r="C189" s="63" t="s">
        <v>167</v>
      </c>
      <c r="D189" s="55" t="s">
        <v>9</v>
      </c>
      <c r="E189" s="56"/>
      <c r="F189" s="66" t="s">
        <v>31</v>
      </c>
      <c r="G189" s="67">
        <v>83</v>
      </c>
      <c r="H189" s="110"/>
      <c r="I189" s="66" t="s">
        <v>32</v>
      </c>
      <c r="J189" s="67">
        <v>83</v>
      </c>
      <c r="K189" s="110"/>
      <c r="L189" s="66" t="s">
        <v>33</v>
      </c>
      <c r="M189" s="67">
        <v>83</v>
      </c>
      <c r="N189" s="108">
        <f>H189+K189</f>
        <v>0</v>
      </c>
    </row>
    <row r="190" spans="1:15" x14ac:dyDescent="0.25">
      <c r="A190" s="1"/>
      <c r="B190" s="47"/>
      <c r="C190" s="48" t="s">
        <v>110</v>
      </c>
      <c r="D190" s="49"/>
      <c r="E190" s="49"/>
      <c r="F190" s="50"/>
      <c r="G190" s="51"/>
      <c r="H190" s="52"/>
      <c r="I190" s="50"/>
      <c r="J190" s="51"/>
      <c r="K190" s="52"/>
      <c r="L190" s="50"/>
      <c r="M190" s="51"/>
      <c r="N190" s="51"/>
    </row>
    <row r="191" spans="1:15" x14ac:dyDescent="0.25">
      <c r="A191" s="1"/>
      <c r="B191" s="62"/>
      <c r="C191" s="63" t="s">
        <v>168</v>
      </c>
      <c r="D191" s="61" t="s">
        <v>9</v>
      </c>
      <c r="E191" s="56"/>
      <c r="F191" s="66" t="s">
        <v>31</v>
      </c>
      <c r="G191" s="67">
        <v>90</v>
      </c>
      <c r="H191" s="110"/>
      <c r="I191" s="66" t="s">
        <v>32</v>
      </c>
      <c r="J191" s="67">
        <v>90</v>
      </c>
      <c r="K191" s="110"/>
      <c r="L191" s="66" t="s">
        <v>33</v>
      </c>
      <c r="M191" s="67">
        <v>90</v>
      </c>
      <c r="N191" s="108">
        <f t="shared" ref="N191:N197" si="27">H191+K191</f>
        <v>0</v>
      </c>
    </row>
    <row r="192" spans="1:15" x14ac:dyDescent="0.25">
      <c r="A192" s="46"/>
      <c r="B192" s="62"/>
      <c r="C192" s="63" t="s">
        <v>169</v>
      </c>
      <c r="D192" s="61" t="s">
        <v>9</v>
      </c>
      <c r="E192" s="56"/>
      <c r="F192" s="66" t="s">
        <v>31</v>
      </c>
      <c r="G192" s="67">
        <v>91</v>
      </c>
      <c r="H192" s="110"/>
      <c r="I192" s="66" t="s">
        <v>32</v>
      </c>
      <c r="J192" s="67">
        <v>91</v>
      </c>
      <c r="K192" s="110"/>
      <c r="L192" s="66" t="s">
        <v>33</v>
      </c>
      <c r="M192" s="67">
        <v>91</v>
      </c>
      <c r="N192" s="108">
        <f t="shared" si="27"/>
        <v>0</v>
      </c>
    </row>
    <row r="193" spans="1:14" x14ac:dyDescent="0.25">
      <c r="A193" s="1"/>
      <c r="B193" s="62"/>
      <c r="C193" s="63" t="s">
        <v>170</v>
      </c>
      <c r="D193" s="61" t="s">
        <v>9</v>
      </c>
      <c r="E193" s="56"/>
      <c r="F193" s="66" t="s">
        <v>31</v>
      </c>
      <c r="G193" s="67">
        <v>92</v>
      </c>
      <c r="H193" s="110"/>
      <c r="I193" s="66" t="s">
        <v>32</v>
      </c>
      <c r="J193" s="67">
        <v>92</v>
      </c>
      <c r="K193" s="110"/>
      <c r="L193" s="66" t="s">
        <v>33</v>
      </c>
      <c r="M193" s="67">
        <v>92</v>
      </c>
      <c r="N193" s="108">
        <f t="shared" si="27"/>
        <v>0</v>
      </c>
    </row>
    <row r="194" spans="1:14" x14ac:dyDescent="0.25">
      <c r="A194" s="1"/>
      <c r="B194" s="62"/>
      <c r="C194" s="63" t="s">
        <v>171</v>
      </c>
      <c r="D194" s="61" t="s">
        <v>9</v>
      </c>
      <c r="E194" s="56"/>
      <c r="F194" s="66" t="s">
        <v>31</v>
      </c>
      <c r="G194" s="67">
        <v>93</v>
      </c>
      <c r="H194" s="110"/>
      <c r="I194" s="66" t="s">
        <v>32</v>
      </c>
      <c r="J194" s="67">
        <v>93</v>
      </c>
      <c r="K194" s="110"/>
      <c r="L194" s="66" t="s">
        <v>33</v>
      </c>
      <c r="M194" s="67">
        <v>93</v>
      </c>
      <c r="N194" s="108">
        <f t="shared" si="27"/>
        <v>0</v>
      </c>
    </row>
    <row r="195" spans="1:14" x14ac:dyDescent="0.25">
      <c r="A195" s="1"/>
      <c r="B195" s="62"/>
      <c r="C195" s="63" t="s">
        <v>172</v>
      </c>
      <c r="D195" s="61" t="s">
        <v>9</v>
      </c>
      <c r="E195" s="56"/>
      <c r="F195" s="66" t="s">
        <v>31</v>
      </c>
      <c r="G195" s="67">
        <v>94</v>
      </c>
      <c r="H195" s="110"/>
      <c r="I195" s="66" t="s">
        <v>32</v>
      </c>
      <c r="J195" s="67">
        <v>94</v>
      </c>
      <c r="K195" s="110"/>
      <c r="L195" s="66" t="s">
        <v>33</v>
      </c>
      <c r="M195" s="67">
        <v>94</v>
      </c>
      <c r="N195" s="108">
        <f t="shared" si="27"/>
        <v>0</v>
      </c>
    </row>
    <row r="196" spans="1:14" x14ac:dyDescent="0.25">
      <c r="A196" s="1"/>
      <c r="B196" s="62"/>
      <c r="C196" s="63" t="s">
        <v>173</v>
      </c>
      <c r="D196" s="61" t="s">
        <v>9</v>
      </c>
      <c r="E196" s="56"/>
      <c r="F196" s="66" t="s">
        <v>31</v>
      </c>
      <c r="G196" s="67">
        <v>95</v>
      </c>
      <c r="H196" s="110"/>
      <c r="I196" s="66" t="s">
        <v>32</v>
      </c>
      <c r="J196" s="67">
        <v>95</v>
      </c>
      <c r="K196" s="110"/>
      <c r="L196" s="66" t="s">
        <v>33</v>
      </c>
      <c r="M196" s="67">
        <v>95</v>
      </c>
      <c r="N196" s="108">
        <f t="shared" si="27"/>
        <v>0</v>
      </c>
    </row>
    <row r="197" spans="1:14" x14ac:dyDescent="0.25">
      <c r="A197" s="1"/>
      <c r="B197" s="62"/>
      <c r="C197" s="63" t="s">
        <v>174</v>
      </c>
      <c r="D197" s="61" t="s">
        <v>9</v>
      </c>
      <c r="E197" s="56"/>
      <c r="F197" s="66" t="s">
        <v>31</v>
      </c>
      <c r="G197" s="67">
        <v>96</v>
      </c>
      <c r="H197" s="110"/>
      <c r="I197" s="66" t="s">
        <v>32</v>
      </c>
      <c r="J197" s="67">
        <v>96</v>
      </c>
      <c r="K197" s="110"/>
      <c r="L197" s="66" t="s">
        <v>33</v>
      </c>
      <c r="M197" s="67">
        <v>96</v>
      </c>
      <c r="N197" s="108">
        <f t="shared" si="27"/>
        <v>0</v>
      </c>
    </row>
    <row r="198" spans="1:14" x14ac:dyDescent="0.25">
      <c r="A198" s="1"/>
      <c r="B198" s="43">
        <v>5</v>
      </c>
      <c r="C198" s="44" t="s">
        <v>285</v>
      </c>
      <c r="D198" s="44"/>
      <c r="E198" s="44"/>
      <c r="F198" s="44"/>
      <c r="G198" s="44"/>
      <c r="H198" s="45"/>
      <c r="I198" s="44"/>
      <c r="J198" s="44"/>
      <c r="K198" s="45"/>
      <c r="L198" s="44"/>
      <c r="M198" s="44"/>
      <c r="N198" s="103"/>
    </row>
    <row r="199" spans="1:14" x14ac:dyDescent="0.25">
      <c r="A199" s="1"/>
      <c r="B199" s="47"/>
      <c r="C199" s="48" t="s">
        <v>444</v>
      </c>
      <c r="D199" s="49"/>
      <c r="E199" s="49"/>
      <c r="F199" s="50"/>
      <c r="G199" s="51"/>
      <c r="H199" s="68"/>
      <c r="I199" s="50"/>
      <c r="J199" s="51"/>
      <c r="K199" s="68"/>
      <c r="L199" s="50"/>
      <c r="M199" s="51"/>
      <c r="N199" s="105"/>
    </row>
    <row r="200" spans="1:14" ht="38.25" x14ac:dyDescent="0.25">
      <c r="A200" s="1"/>
      <c r="B200" s="53"/>
      <c r="C200" s="73" t="s">
        <v>108</v>
      </c>
      <c r="D200" s="71" t="s">
        <v>9</v>
      </c>
      <c r="E200" s="56"/>
      <c r="F200" s="66" t="s">
        <v>45</v>
      </c>
      <c r="G200" s="129" t="s">
        <v>466</v>
      </c>
      <c r="H200" s="110"/>
      <c r="I200" s="66" t="s">
        <v>46</v>
      </c>
      <c r="J200" s="129" t="s">
        <v>466</v>
      </c>
      <c r="K200" s="110"/>
      <c r="L200" s="66" t="s">
        <v>47</v>
      </c>
      <c r="M200" s="129" t="s">
        <v>466</v>
      </c>
      <c r="N200" s="108">
        <f>H200+K200</f>
        <v>0</v>
      </c>
    </row>
    <row r="201" spans="1:14" ht="38.25" x14ac:dyDescent="0.25">
      <c r="A201" s="1"/>
      <c r="B201" s="53"/>
      <c r="C201" s="73" t="s">
        <v>109</v>
      </c>
      <c r="D201" s="71" t="s">
        <v>9</v>
      </c>
      <c r="E201" s="56"/>
      <c r="F201" s="66" t="s">
        <v>45</v>
      </c>
      <c r="G201" s="129" t="s">
        <v>467</v>
      </c>
      <c r="H201" s="110"/>
      <c r="I201" s="66" t="s">
        <v>46</v>
      </c>
      <c r="J201" s="129" t="s">
        <v>467</v>
      </c>
      <c r="K201" s="110"/>
      <c r="L201" s="66" t="s">
        <v>47</v>
      </c>
      <c r="M201" s="129" t="s">
        <v>467</v>
      </c>
      <c r="N201" s="108">
        <f>H201+K201</f>
        <v>0</v>
      </c>
    </row>
    <row r="202" spans="1:14" x14ac:dyDescent="0.25">
      <c r="A202" s="46"/>
      <c r="B202" s="47"/>
      <c r="C202" s="48" t="s">
        <v>445</v>
      </c>
      <c r="D202" s="49"/>
      <c r="E202" s="49"/>
      <c r="F202" s="50"/>
      <c r="G202" s="51"/>
      <c r="H202" s="52"/>
      <c r="I202" s="50"/>
      <c r="J202" s="51"/>
      <c r="K202" s="52"/>
      <c r="L202" s="50"/>
      <c r="M202" s="51"/>
      <c r="N202" s="104"/>
    </row>
    <row r="203" spans="1:14" ht="25.5" x14ac:dyDescent="0.25">
      <c r="A203" s="1"/>
      <c r="B203" s="53"/>
      <c r="C203" s="74" t="s">
        <v>99</v>
      </c>
      <c r="D203" s="71" t="s">
        <v>9</v>
      </c>
      <c r="E203" s="56"/>
      <c r="F203" s="66" t="s">
        <v>45</v>
      </c>
      <c r="G203" s="67">
        <v>10</v>
      </c>
      <c r="H203" s="110"/>
      <c r="I203" s="66" t="s">
        <v>46</v>
      </c>
      <c r="J203" s="67">
        <v>10</v>
      </c>
      <c r="K203" s="110"/>
      <c r="L203" s="66" t="s">
        <v>47</v>
      </c>
      <c r="M203" s="67">
        <v>10</v>
      </c>
      <c r="N203" s="108">
        <f t="shared" ref="N203:N208" si="28">H203+K203</f>
        <v>0</v>
      </c>
    </row>
    <row r="204" spans="1:14" ht="25.5" x14ac:dyDescent="0.25">
      <c r="A204" s="46"/>
      <c r="B204" s="53"/>
      <c r="C204" s="74" t="s">
        <v>100</v>
      </c>
      <c r="D204" s="71" t="s">
        <v>9</v>
      </c>
      <c r="E204" s="56"/>
      <c r="F204" s="66" t="s">
        <v>45</v>
      </c>
      <c r="G204" s="67">
        <v>11</v>
      </c>
      <c r="H204" s="110"/>
      <c r="I204" s="66" t="s">
        <v>46</v>
      </c>
      <c r="J204" s="67">
        <v>11</v>
      </c>
      <c r="K204" s="110"/>
      <c r="L204" s="66" t="s">
        <v>47</v>
      </c>
      <c r="M204" s="67">
        <v>11</v>
      </c>
      <c r="N204" s="108">
        <f t="shared" si="28"/>
        <v>0</v>
      </c>
    </row>
    <row r="205" spans="1:14" ht="25.5" x14ac:dyDescent="0.25">
      <c r="A205" s="1"/>
      <c r="B205" s="53"/>
      <c r="C205" s="74" t="s">
        <v>101</v>
      </c>
      <c r="D205" s="71" t="s">
        <v>9</v>
      </c>
      <c r="E205" s="56"/>
      <c r="F205" s="66" t="s">
        <v>45</v>
      </c>
      <c r="G205" s="67">
        <v>12</v>
      </c>
      <c r="H205" s="110"/>
      <c r="I205" s="66" t="s">
        <v>46</v>
      </c>
      <c r="J205" s="67">
        <v>12</v>
      </c>
      <c r="K205" s="110"/>
      <c r="L205" s="66" t="s">
        <v>47</v>
      </c>
      <c r="M205" s="67">
        <v>12</v>
      </c>
      <c r="N205" s="108">
        <f t="shared" si="28"/>
        <v>0</v>
      </c>
    </row>
    <row r="206" spans="1:14" ht="25.5" x14ac:dyDescent="0.25">
      <c r="A206" s="1"/>
      <c r="B206" s="53"/>
      <c r="C206" s="74" t="s">
        <v>102</v>
      </c>
      <c r="D206" s="71" t="s">
        <v>9</v>
      </c>
      <c r="E206" s="56"/>
      <c r="F206" s="66" t="s">
        <v>45</v>
      </c>
      <c r="G206" s="67">
        <v>13</v>
      </c>
      <c r="H206" s="110"/>
      <c r="I206" s="66" t="s">
        <v>46</v>
      </c>
      <c r="J206" s="67">
        <v>13</v>
      </c>
      <c r="K206" s="110"/>
      <c r="L206" s="66" t="s">
        <v>47</v>
      </c>
      <c r="M206" s="67">
        <v>13</v>
      </c>
      <c r="N206" s="108">
        <f t="shared" si="28"/>
        <v>0</v>
      </c>
    </row>
    <row r="207" spans="1:14" ht="25.5" x14ac:dyDescent="0.25">
      <c r="A207" s="1"/>
      <c r="B207" s="53"/>
      <c r="C207" s="72" t="s">
        <v>103</v>
      </c>
      <c r="D207" s="71" t="s">
        <v>9</v>
      </c>
      <c r="E207" s="56"/>
      <c r="F207" s="66" t="s">
        <v>45</v>
      </c>
      <c r="G207" s="67">
        <v>14</v>
      </c>
      <c r="H207" s="110"/>
      <c r="I207" s="66" t="s">
        <v>46</v>
      </c>
      <c r="J207" s="67">
        <v>14</v>
      </c>
      <c r="K207" s="110"/>
      <c r="L207" s="66" t="s">
        <v>47</v>
      </c>
      <c r="M207" s="67">
        <v>14</v>
      </c>
      <c r="N207" s="108">
        <f t="shared" si="28"/>
        <v>0</v>
      </c>
    </row>
    <row r="208" spans="1:14" ht="25.5" x14ac:dyDescent="0.25">
      <c r="A208" s="1"/>
      <c r="B208" s="53"/>
      <c r="C208" s="72" t="s">
        <v>104</v>
      </c>
      <c r="D208" s="71" t="s">
        <v>9</v>
      </c>
      <c r="E208" s="56"/>
      <c r="F208" s="66" t="s">
        <v>45</v>
      </c>
      <c r="G208" s="67">
        <v>15</v>
      </c>
      <c r="H208" s="110"/>
      <c r="I208" s="66" t="s">
        <v>46</v>
      </c>
      <c r="J208" s="67">
        <v>15</v>
      </c>
      <c r="K208" s="110"/>
      <c r="L208" s="66" t="s">
        <v>47</v>
      </c>
      <c r="M208" s="67">
        <v>15</v>
      </c>
      <c r="N208" s="108">
        <f t="shared" si="28"/>
        <v>0</v>
      </c>
    </row>
    <row r="209" spans="1:15" x14ac:dyDescent="0.25">
      <c r="A209" s="46"/>
      <c r="B209" s="47"/>
      <c r="C209" s="48" t="s">
        <v>26</v>
      </c>
      <c r="D209" s="49"/>
      <c r="E209" s="49"/>
      <c r="F209" s="50"/>
      <c r="G209" s="51"/>
      <c r="H209" s="68"/>
      <c r="I209" s="50"/>
      <c r="J209" s="51"/>
      <c r="K209" s="68"/>
      <c r="L209" s="50"/>
      <c r="M209" s="51"/>
      <c r="N209" s="105"/>
    </row>
    <row r="210" spans="1:15" ht="51" x14ac:dyDescent="0.25">
      <c r="A210" s="1"/>
      <c r="B210" s="53"/>
      <c r="C210" s="63" t="s">
        <v>105</v>
      </c>
      <c r="D210" s="71" t="s">
        <v>27</v>
      </c>
      <c r="E210" s="56"/>
      <c r="F210" s="66" t="s">
        <v>45</v>
      </c>
      <c r="G210" s="67">
        <v>20</v>
      </c>
      <c r="H210" s="110"/>
      <c r="I210" s="66" t="s">
        <v>46</v>
      </c>
      <c r="J210" s="67">
        <v>20</v>
      </c>
      <c r="K210" s="110"/>
      <c r="L210" s="66" t="s">
        <v>47</v>
      </c>
      <c r="M210" s="67">
        <v>20</v>
      </c>
      <c r="N210" s="108">
        <f>H210+K210</f>
        <v>0</v>
      </c>
    </row>
    <row r="211" spans="1:15" x14ac:dyDescent="0.25">
      <c r="A211" s="1"/>
      <c r="B211" s="47"/>
      <c r="C211" s="48" t="s">
        <v>28</v>
      </c>
      <c r="D211" s="49"/>
      <c r="E211" s="49"/>
      <c r="F211" s="50"/>
      <c r="G211" s="51"/>
      <c r="H211" s="68"/>
      <c r="I211" s="50"/>
      <c r="J211" s="51"/>
      <c r="K211" s="68"/>
      <c r="L211" s="50"/>
      <c r="M211" s="51"/>
      <c r="N211" s="105"/>
    </row>
    <row r="212" spans="1:15" ht="38.25" x14ac:dyDescent="0.25">
      <c r="A212" s="1"/>
      <c r="B212" s="53"/>
      <c r="C212" s="63" t="s">
        <v>106</v>
      </c>
      <c r="D212" s="71" t="s">
        <v>27</v>
      </c>
      <c r="E212" s="56"/>
      <c r="F212" s="66" t="s">
        <v>45</v>
      </c>
      <c r="G212" s="67">
        <v>30</v>
      </c>
      <c r="H212" s="110"/>
      <c r="I212" s="66" t="s">
        <v>46</v>
      </c>
      <c r="J212" s="67">
        <v>30</v>
      </c>
      <c r="K212" s="110"/>
      <c r="L212" s="66" t="s">
        <v>47</v>
      </c>
      <c r="M212" s="67">
        <v>30</v>
      </c>
      <c r="N212" s="108">
        <f>H212+K212</f>
        <v>0</v>
      </c>
    </row>
    <row r="213" spans="1:15" ht="38.25" x14ac:dyDescent="0.25">
      <c r="A213" s="1"/>
      <c r="B213" s="53"/>
      <c r="C213" s="63" t="s">
        <v>107</v>
      </c>
      <c r="D213" s="71" t="s">
        <v>27</v>
      </c>
      <c r="E213" s="56"/>
      <c r="F213" s="66" t="s">
        <v>45</v>
      </c>
      <c r="G213" s="67">
        <v>31</v>
      </c>
      <c r="H213" s="110"/>
      <c r="I213" s="66" t="s">
        <v>46</v>
      </c>
      <c r="J213" s="67">
        <v>31</v>
      </c>
      <c r="K213" s="110"/>
      <c r="L213" s="66" t="s">
        <v>47</v>
      </c>
      <c r="M213" s="67">
        <v>31</v>
      </c>
      <c r="N213" s="108">
        <f>H213+K213</f>
        <v>0</v>
      </c>
    </row>
    <row r="214" spans="1:15" x14ac:dyDescent="0.25">
      <c r="A214" s="46"/>
      <c r="B214" s="47"/>
      <c r="C214" s="48" t="s">
        <v>197</v>
      </c>
      <c r="D214" s="49"/>
      <c r="E214" s="49"/>
      <c r="F214" s="50"/>
      <c r="G214" s="51"/>
      <c r="H214" s="68"/>
      <c r="I214" s="50"/>
      <c r="J214" s="51"/>
      <c r="K214" s="68"/>
      <c r="L214" s="50"/>
      <c r="M214" s="51"/>
      <c r="N214" s="105"/>
    </row>
    <row r="215" spans="1:15" x14ac:dyDescent="0.25">
      <c r="A215" s="1"/>
      <c r="B215" s="53"/>
      <c r="C215" s="63" t="s">
        <v>198</v>
      </c>
      <c r="D215" s="71" t="s">
        <v>27</v>
      </c>
      <c r="E215" s="56"/>
      <c r="F215" s="66" t="s">
        <v>45</v>
      </c>
      <c r="G215" s="67">
        <v>40</v>
      </c>
      <c r="H215" s="110"/>
      <c r="I215" s="66" t="s">
        <v>46</v>
      </c>
      <c r="J215" s="67">
        <v>40</v>
      </c>
      <c r="K215" s="110"/>
      <c r="L215" s="66" t="s">
        <v>47</v>
      </c>
      <c r="M215" s="67">
        <v>40</v>
      </c>
      <c r="N215" s="108">
        <f>H215+K215</f>
        <v>0</v>
      </c>
      <c r="O215" s="106"/>
    </row>
    <row r="216" spans="1:15" x14ac:dyDescent="0.25">
      <c r="A216" s="1"/>
      <c r="B216" s="53"/>
      <c r="C216" s="63" t="s">
        <v>199</v>
      </c>
      <c r="D216" s="71" t="s">
        <v>27</v>
      </c>
      <c r="E216" s="56"/>
      <c r="F216" s="66" t="s">
        <v>45</v>
      </c>
      <c r="G216" s="67">
        <v>41</v>
      </c>
      <c r="H216" s="110"/>
      <c r="I216" s="66" t="s">
        <v>46</v>
      </c>
      <c r="J216" s="67">
        <v>41</v>
      </c>
      <c r="K216" s="110"/>
      <c r="L216" s="66" t="s">
        <v>47</v>
      </c>
      <c r="M216" s="67">
        <v>41</v>
      </c>
      <c r="N216" s="108">
        <f>H216+K216</f>
        <v>0</v>
      </c>
      <c r="O216" s="106"/>
    </row>
    <row r="217" spans="1:15" x14ac:dyDescent="0.25">
      <c r="A217" s="1"/>
      <c r="B217" s="53"/>
      <c r="C217" s="63" t="s">
        <v>200</v>
      </c>
      <c r="D217" s="71" t="s">
        <v>27</v>
      </c>
      <c r="E217" s="56"/>
      <c r="F217" s="66" t="s">
        <v>45</v>
      </c>
      <c r="G217" s="67">
        <v>42</v>
      </c>
      <c r="H217" s="110"/>
      <c r="I217" s="66" t="s">
        <v>46</v>
      </c>
      <c r="J217" s="67">
        <v>42</v>
      </c>
      <c r="K217" s="110"/>
      <c r="L217" s="66" t="s">
        <v>47</v>
      </c>
      <c r="M217" s="67">
        <v>42</v>
      </c>
      <c r="N217" s="108">
        <f>H217+K217</f>
        <v>0</v>
      </c>
      <c r="O217" s="106"/>
    </row>
    <row r="218" spans="1:15" x14ac:dyDescent="0.25">
      <c r="A218" s="1"/>
      <c r="B218" s="43">
        <v>6</v>
      </c>
      <c r="C218" s="44" t="s">
        <v>278</v>
      </c>
      <c r="D218" s="44"/>
      <c r="E218" s="44"/>
      <c r="F218" s="44"/>
      <c r="G218" s="44"/>
      <c r="H218" s="45"/>
      <c r="I218" s="44"/>
      <c r="J218" s="44"/>
      <c r="K218" s="45"/>
      <c r="L218" s="44"/>
      <c r="M218" s="44"/>
      <c r="N218" s="103"/>
    </row>
    <row r="219" spans="1:15" x14ac:dyDescent="0.25">
      <c r="A219" s="1"/>
      <c r="B219" s="47"/>
      <c r="C219" s="48" t="s">
        <v>29</v>
      </c>
      <c r="D219" s="49"/>
      <c r="E219" s="49"/>
      <c r="F219" s="50"/>
      <c r="G219" s="51"/>
      <c r="H219" s="68"/>
      <c r="I219" s="50"/>
      <c r="J219" s="51"/>
      <c r="K219" s="68"/>
      <c r="L219" s="50"/>
      <c r="M219" s="51"/>
      <c r="N219" s="105"/>
      <c r="O219" s="106"/>
    </row>
    <row r="220" spans="1:15" ht="25.5" x14ac:dyDescent="0.25">
      <c r="A220" s="1"/>
      <c r="B220" s="62"/>
      <c r="C220" s="63" t="s">
        <v>30</v>
      </c>
      <c r="D220" s="55" t="s">
        <v>9</v>
      </c>
      <c r="E220" s="56"/>
      <c r="F220" s="66" t="s">
        <v>55</v>
      </c>
      <c r="G220" s="129" t="s">
        <v>466</v>
      </c>
      <c r="H220" s="110"/>
      <c r="I220" s="66" t="s">
        <v>56</v>
      </c>
      <c r="J220" s="129" t="s">
        <v>466</v>
      </c>
      <c r="K220" s="110"/>
      <c r="L220" s="66" t="s">
        <v>57</v>
      </c>
      <c r="M220" s="129" t="s">
        <v>466</v>
      </c>
      <c r="N220" s="108">
        <f>H220+K220</f>
        <v>0</v>
      </c>
      <c r="O220" s="106"/>
    </row>
    <row r="221" spans="1:15" x14ac:dyDescent="0.25">
      <c r="A221" s="1"/>
      <c r="B221" s="47"/>
      <c r="C221" s="48" t="s">
        <v>34</v>
      </c>
      <c r="D221" s="49"/>
      <c r="E221" s="49"/>
      <c r="F221" s="50"/>
      <c r="G221" s="51"/>
      <c r="H221" s="68"/>
      <c r="I221" s="50"/>
      <c r="J221" s="51"/>
      <c r="K221" s="68"/>
      <c r="L221" s="50"/>
      <c r="M221" s="51"/>
      <c r="N221" s="105"/>
      <c r="O221" s="106"/>
    </row>
    <row r="222" spans="1:15" ht="89.25" x14ac:dyDescent="0.25">
      <c r="A222" s="1"/>
      <c r="B222" s="62"/>
      <c r="C222" s="63" t="s">
        <v>35</v>
      </c>
      <c r="D222" s="55" t="s">
        <v>9</v>
      </c>
      <c r="E222" s="56"/>
      <c r="F222" s="66" t="s">
        <v>55</v>
      </c>
      <c r="G222" s="129" t="s">
        <v>467</v>
      </c>
      <c r="H222" s="110"/>
      <c r="I222" s="66" t="s">
        <v>56</v>
      </c>
      <c r="J222" s="129" t="s">
        <v>467</v>
      </c>
      <c r="K222" s="110"/>
      <c r="L222" s="66" t="s">
        <v>57</v>
      </c>
      <c r="M222" s="129" t="s">
        <v>467</v>
      </c>
      <c r="N222" s="108">
        <f>H222+K222</f>
        <v>0</v>
      </c>
      <c r="O222" s="106"/>
    </row>
    <row r="223" spans="1:15" ht="89.25" x14ac:dyDescent="0.25">
      <c r="A223" s="1"/>
      <c r="B223" s="62"/>
      <c r="C223" s="63" t="s">
        <v>36</v>
      </c>
      <c r="D223" s="55" t="s">
        <v>9</v>
      </c>
      <c r="E223" s="56"/>
      <c r="F223" s="66" t="s">
        <v>55</v>
      </c>
      <c r="G223" s="129" t="s">
        <v>468</v>
      </c>
      <c r="H223" s="110"/>
      <c r="I223" s="66" t="s">
        <v>56</v>
      </c>
      <c r="J223" s="129" t="s">
        <v>468</v>
      </c>
      <c r="K223" s="110"/>
      <c r="L223" s="66" t="s">
        <v>57</v>
      </c>
      <c r="M223" s="129" t="s">
        <v>468</v>
      </c>
      <c r="N223" s="108">
        <f>H223+K223</f>
        <v>0</v>
      </c>
      <c r="O223" s="106"/>
    </row>
    <row r="224" spans="1:15" x14ac:dyDescent="0.25">
      <c r="A224" s="1"/>
      <c r="B224" s="47"/>
      <c r="C224" s="48" t="s">
        <v>362</v>
      </c>
      <c r="D224" s="49"/>
      <c r="E224" s="49"/>
      <c r="F224" s="50"/>
      <c r="G224" s="51"/>
      <c r="H224" s="68"/>
      <c r="I224" s="50"/>
      <c r="J224" s="51"/>
      <c r="K224" s="68"/>
      <c r="L224" s="50"/>
      <c r="M224" s="51"/>
      <c r="N224" s="105"/>
      <c r="O224" s="106"/>
    </row>
    <row r="225" spans="1:15" x14ac:dyDescent="0.25">
      <c r="A225" s="46"/>
      <c r="B225" s="62"/>
      <c r="C225" s="72" t="s">
        <v>349</v>
      </c>
      <c r="D225" s="75" t="s">
        <v>9</v>
      </c>
      <c r="E225" s="56" t="s">
        <v>350</v>
      </c>
      <c r="F225" s="66" t="s">
        <v>55</v>
      </c>
      <c r="G225" s="129" t="s">
        <v>470</v>
      </c>
      <c r="H225" s="110"/>
      <c r="I225" s="66" t="s">
        <v>56</v>
      </c>
      <c r="J225" s="129" t="s">
        <v>470</v>
      </c>
      <c r="K225" s="110"/>
      <c r="L225" s="66" t="s">
        <v>57</v>
      </c>
      <c r="M225" s="129" t="s">
        <v>470</v>
      </c>
      <c r="N225" s="108">
        <f t="shared" ref="N225" si="29">H225+K225</f>
        <v>0</v>
      </c>
    </row>
    <row r="226" spans="1:15" x14ac:dyDescent="0.25">
      <c r="A226" s="46"/>
      <c r="B226" s="62"/>
      <c r="C226" s="72" t="s">
        <v>352</v>
      </c>
      <c r="D226" s="75" t="s">
        <v>9</v>
      </c>
      <c r="E226" s="56" t="s">
        <v>351</v>
      </c>
      <c r="F226" s="66" t="s">
        <v>55</v>
      </c>
      <c r="G226" s="129" t="s">
        <v>471</v>
      </c>
      <c r="H226" s="110"/>
      <c r="I226" s="66" t="s">
        <v>56</v>
      </c>
      <c r="J226" s="129" t="s">
        <v>471</v>
      </c>
      <c r="K226" s="110"/>
      <c r="L226" s="66" t="s">
        <v>57</v>
      </c>
      <c r="M226" s="129" t="s">
        <v>471</v>
      </c>
      <c r="N226" s="108">
        <f t="shared" ref="N226" si="30">H226+K226</f>
        <v>0</v>
      </c>
    </row>
    <row r="227" spans="1:15" x14ac:dyDescent="0.25">
      <c r="A227" s="46"/>
      <c r="B227" s="62"/>
      <c r="C227" s="72" t="s">
        <v>353</v>
      </c>
      <c r="D227" s="75" t="s">
        <v>9</v>
      </c>
      <c r="E227" s="56" t="s">
        <v>354</v>
      </c>
      <c r="F227" s="66" t="s">
        <v>55</v>
      </c>
      <c r="G227" s="129" t="s">
        <v>472</v>
      </c>
      <c r="H227" s="110"/>
      <c r="I227" s="66" t="s">
        <v>56</v>
      </c>
      <c r="J227" s="129" t="s">
        <v>472</v>
      </c>
      <c r="K227" s="110"/>
      <c r="L227" s="66" t="s">
        <v>57</v>
      </c>
      <c r="M227" s="129" t="s">
        <v>472</v>
      </c>
      <c r="N227" s="108">
        <f t="shared" ref="N227" si="31">H227+K227</f>
        <v>0</v>
      </c>
    </row>
    <row r="228" spans="1:15" x14ac:dyDescent="0.25">
      <c r="A228" s="46"/>
      <c r="B228" s="62"/>
      <c r="C228" s="72" t="s">
        <v>355</v>
      </c>
      <c r="D228" s="75" t="s">
        <v>9</v>
      </c>
      <c r="E228" s="56"/>
      <c r="F228" s="66" t="s">
        <v>55</v>
      </c>
      <c r="G228" s="129" t="s">
        <v>473</v>
      </c>
      <c r="H228" s="110"/>
      <c r="I228" s="66" t="s">
        <v>56</v>
      </c>
      <c r="J228" s="129" t="s">
        <v>473</v>
      </c>
      <c r="K228" s="110"/>
      <c r="L228" s="66" t="s">
        <v>57</v>
      </c>
      <c r="M228" s="129" t="s">
        <v>473</v>
      </c>
      <c r="N228" s="108">
        <f t="shared" ref="N228:N234" si="32">H228+K228</f>
        <v>0</v>
      </c>
    </row>
    <row r="229" spans="1:15" x14ac:dyDescent="0.25">
      <c r="A229" s="1"/>
      <c r="B229" s="62"/>
      <c r="C229" s="72" t="s">
        <v>356</v>
      </c>
      <c r="D229" s="75" t="s">
        <v>9</v>
      </c>
      <c r="E229" s="56"/>
      <c r="F229" s="66" t="s">
        <v>55</v>
      </c>
      <c r="G229" s="129" t="s">
        <v>474</v>
      </c>
      <c r="H229" s="110"/>
      <c r="I229" s="66" t="s">
        <v>56</v>
      </c>
      <c r="J229" s="129" t="s">
        <v>474</v>
      </c>
      <c r="K229" s="110"/>
      <c r="L229" s="66" t="s">
        <v>57</v>
      </c>
      <c r="M229" s="129" t="s">
        <v>474</v>
      </c>
      <c r="N229" s="108">
        <f t="shared" si="32"/>
        <v>0</v>
      </c>
    </row>
    <row r="230" spans="1:15" x14ac:dyDescent="0.25">
      <c r="A230" s="1"/>
      <c r="B230" s="62"/>
      <c r="C230" s="72" t="s">
        <v>357</v>
      </c>
      <c r="D230" s="75" t="s">
        <v>9</v>
      </c>
      <c r="E230" s="56"/>
      <c r="F230" s="66" t="s">
        <v>55</v>
      </c>
      <c r="G230" s="67">
        <v>10</v>
      </c>
      <c r="H230" s="110"/>
      <c r="I230" s="66" t="s">
        <v>56</v>
      </c>
      <c r="J230" s="67">
        <v>10</v>
      </c>
      <c r="K230" s="110"/>
      <c r="L230" s="66" t="s">
        <v>57</v>
      </c>
      <c r="M230" s="67">
        <v>10</v>
      </c>
      <c r="N230" s="108">
        <f t="shared" si="32"/>
        <v>0</v>
      </c>
    </row>
    <row r="231" spans="1:15" x14ac:dyDescent="0.25">
      <c r="A231" s="1"/>
      <c r="B231" s="62"/>
      <c r="C231" s="72" t="s">
        <v>358</v>
      </c>
      <c r="D231" s="75" t="s">
        <v>9</v>
      </c>
      <c r="E231" s="56"/>
      <c r="F231" s="66" t="s">
        <v>55</v>
      </c>
      <c r="G231" s="67">
        <v>11</v>
      </c>
      <c r="H231" s="110"/>
      <c r="I231" s="66" t="s">
        <v>56</v>
      </c>
      <c r="J231" s="67">
        <v>11</v>
      </c>
      <c r="K231" s="110"/>
      <c r="L231" s="66" t="s">
        <v>57</v>
      </c>
      <c r="M231" s="67">
        <v>11</v>
      </c>
      <c r="N231" s="108">
        <f t="shared" si="32"/>
        <v>0</v>
      </c>
      <c r="O231" s="106"/>
    </row>
    <row r="232" spans="1:15" x14ac:dyDescent="0.25">
      <c r="A232" s="1"/>
      <c r="B232" s="62"/>
      <c r="C232" s="72" t="s">
        <v>359</v>
      </c>
      <c r="D232" s="75" t="s">
        <v>9</v>
      </c>
      <c r="E232" s="56"/>
      <c r="F232" s="66" t="s">
        <v>55</v>
      </c>
      <c r="G232" s="67">
        <v>12</v>
      </c>
      <c r="H232" s="110"/>
      <c r="I232" s="66" t="s">
        <v>56</v>
      </c>
      <c r="J232" s="67">
        <v>12</v>
      </c>
      <c r="K232" s="110"/>
      <c r="L232" s="66" t="s">
        <v>57</v>
      </c>
      <c r="M232" s="67">
        <v>12</v>
      </c>
      <c r="N232" s="108">
        <f t="shared" si="32"/>
        <v>0</v>
      </c>
      <c r="O232" s="106"/>
    </row>
    <row r="233" spans="1:15" x14ac:dyDescent="0.25">
      <c r="A233" s="1"/>
      <c r="B233" s="62"/>
      <c r="C233" s="72" t="s">
        <v>360</v>
      </c>
      <c r="D233" s="75" t="s">
        <v>9</v>
      </c>
      <c r="E233" s="56"/>
      <c r="F233" s="66" t="s">
        <v>55</v>
      </c>
      <c r="G233" s="67">
        <v>13</v>
      </c>
      <c r="H233" s="110"/>
      <c r="I233" s="66" t="s">
        <v>56</v>
      </c>
      <c r="J233" s="67">
        <v>13</v>
      </c>
      <c r="K233" s="110"/>
      <c r="L233" s="66" t="s">
        <v>57</v>
      </c>
      <c r="M233" s="67">
        <v>13</v>
      </c>
      <c r="N233" s="108">
        <f t="shared" si="32"/>
        <v>0</v>
      </c>
      <c r="O233" s="106"/>
    </row>
    <row r="234" spans="1:15" x14ac:dyDescent="0.25">
      <c r="A234" s="1"/>
      <c r="B234" s="62"/>
      <c r="C234" s="72" t="s">
        <v>361</v>
      </c>
      <c r="D234" s="75" t="s">
        <v>9</v>
      </c>
      <c r="E234" s="56"/>
      <c r="F234" s="66" t="s">
        <v>55</v>
      </c>
      <c r="G234" s="67">
        <v>14</v>
      </c>
      <c r="H234" s="110"/>
      <c r="I234" s="66" t="s">
        <v>56</v>
      </c>
      <c r="J234" s="67">
        <v>14</v>
      </c>
      <c r="K234" s="110"/>
      <c r="L234" s="66" t="s">
        <v>57</v>
      </c>
      <c r="M234" s="67">
        <v>14</v>
      </c>
      <c r="N234" s="108">
        <f t="shared" si="32"/>
        <v>0</v>
      </c>
    </row>
    <row r="235" spans="1:15" x14ac:dyDescent="0.25">
      <c r="A235" s="1"/>
      <c r="B235" s="47"/>
      <c r="C235" s="48" t="s">
        <v>37</v>
      </c>
      <c r="D235" s="49"/>
      <c r="E235" s="49"/>
      <c r="F235" s="50"/>
      <c r="G235" s="51"/>
      <c r="H235" s="68"/>
      <c r="I235" s="50"/>
      <c r="J235" s="51"/>
      <c r="K235" s="68"/>
      <c r="L235" s="50"/>
      <c r="M235" s="51"/>
      <c r="N235" s="105"/>
      <c r="O235" s="106"/>
    </row>
    <row r="236" spans="1:15" x14ac:dyDescent="0.25">
      <c r="A236" s="1"/>
      <c r="B236" s="62"/>
      <c r="C236" s="72" t="s">
        <v>145</v>
      </c>
      <c r="D236" s="75" t="s">
        <v>9</v>
      </c>
      <c r="E236" s="56"/>
      <c r="F236" s="66" t="s">
        <v>55</v>
      </c>
      <c r="G236" s="67">
        <v>15</v>
      </c>
      <c r="H236" s="110"/>
      <c r="I236" s="66" t="s">
        <v>56</v>
      </c>
      <c r="J236" s="67">
        <v>15</v>
      </c>
      <c r="K236" s="110"/>
      <c r="L236" s="66" t="s">
        <v>57</v>
      </c>
      <c r="M236" s="67">
        <v>15</v>
      </c>
      <c r="N236" s="108">
        <f t="shared" ref="N236:N239" si="33">H236+K236</f>
        <v>0</v>
      </c>
      <c r="O236" s="106"/>
    </row>
    <row r="237" spans="1:15" x14ac:dyDescent="0.25">
      <c r="A237" s="1"/>
      <c r="B237" s="62"/>
      <c r="C237" s="72" t="s">
        <v>146</v>
      </c>
      <c r="D237" s="75" t="s">
        <v>9</v>
      </c>
      <c r="E237" s="56"/>
      <c r="F237" s="66" t="s">
        <v>55</v>
      </c>
      <c r="G237" s="67">
        <v>16</v>
      </c>
      <c r="H237" s="110"/>
      <c r="I237" s="66" t="s">
        <v>56</v>
      </c>
      <c r="J237" s="67">
        <v>16</v>
      </c>
      <c r="K237" s="110"/>
      <c r="L237" s="66" t="s">
        <v>57</v>
      </c>
      <c r="M237" s="67">
        <v>16</v>
      </c>
      <c r="N237" s="108">
        <f t="shared" si="33"/>
        <v>0</v>
      </c>
      <c r="O237" s="106"/>
    </row>
    <row r="238" spans="1:15" x14ac:dyDescent="0.25">
      <c r="A238" s="1"/>
      <c r="B238" s="62"/>
      <c r="C238" s="72" t="s">
        <v>147</v>
      </c>
      <c r="D238" s="75" t="s">
        <v>9</v>
      </c>
      <c r="E238" s="56"/>
      <c r="F238" s="66" t="s">
        <v>55</v>
      </c>
      <c r="G238" s="67">
        <v>17</v>
      </c>
      <c r="H238" s="110"/>
      <c r="I238" s="66" t="s">
        <v>56</v>
      </c>
      <c r="J238" s="67">
        <v>17</v>
      </c>
      <c r="K238" s="110"/>
      <c r="L238" s="66" t="s">
        <v>57</v>
      </c>
      <c r="M238" s="67">
        <v>17</v>
      </c>
      <c r="N238" s="108">
        <f t="shared" si="33"/>
        <v>0</v>
      </c>
      <c r="O238" s="106"/>
    </row>
    <row r="239" spans="1:15" x14ac:dyDescent="0.25">
      <c r="A239" s="1"/>
      <c r="B239" s="62"/>
      <c r="C239" s="72" t="s">
        <v>148</v>
      </c>
      <c r="D239" s="75" t="s">
        <v>9</v>
      </c>
      <c r="E239" s="56"/>
      <c r="F239" s="66" t="s">
        <v>55</v>
      </c>
      <c r="G239" s="67">
        <v>18</v>
      </c>
      <c r="H239" s="110"/>
      <c r="I239" s="66" t="s">
        <v>56</v>
      </c>
      <c r="J239" s="67">
        <v>18</v>
      </c>
      <c r="K239" s="110"/>
      <c r="L239" s="66" t="s">
        <v>57</v>
      </c>
      <c r="M239" s="67">
        <v>18</v>
      </c>
      <c r="N239" s="108">
        <f t="shared" si="33"/>
        <v>0</v>
      </c>
    </row>
    <row r="240" spans="1:15" x14ac:dyDescent="0.25">
      <c r="A240" s="46"/>
      <c r="B240" s="53"/>
      <c r="C240" s="72" t="s">
        <v>143</v>
      </c>
      <c r="D240" s="75" t="s">
        <v>9</v>
      </c>
      <c r="E240" s="56"/>
      <c r="F240" s="66" t="s">
        <v>55</v>
      </c>
      <c r="G240" s="67">
        <v>19</v>
      </c>
      <c r="H240" s="110"/>
      <c r="I240" s="66" t="s">
        <v>56</v>
      </c>
      <c r="J240" s="67">
        <v>19</v>
      </c>
      <c r="K240" s="110"/>
      <c r="L240" s="66" t="s">
        <v>57</v>
      </c>
      <c r="M240" s="67">
        <v>19</v>
      </c>
      <c r="N240" s="108">
        <f t="shared" ref="N240:N246" si="34">H240+K240</f>
        <v>0</v>
      </c>
    </row>
    <row r="241" spans="1:14" x14ac:dyDescent="0.25">
      <c r="A241" s="1"/>
      <c r="B241" s="53"/>
      <c r="C241" s="72" t="s">
        <v>144</v>
      </c>
      <c r="D241" s="75" t="s">
        <v>9</v>
      </c>
      <c r="E241" s="56"/>
      <c r="F241" s="66" t="s">
        <v>55</v>
      </c>
      <c r="G241" s="67">
        <v>20</v>
      </c>
      <c r="H241" s="110"/>
      <c r="I241" s="66" t="s">
        <v>56</v>
      </c>
      <c r="J241" s="67">
        <v>20</v>
      </c>
      <c r="K241" s="110"/>
      <c r="L241" s="66" t="s">
        <v>57</v>
      </c>
      <c r="M241" s="67">
        <v>20</v>
      </c>
      <c r="N241" s="108">
        <f t="shared" si="34"/>
        <v>0</v>
      </c>
    </row>
    <row r="242" spans="1:14" x14ac:dyDescent="0.25">
      <c r="A242" s="1"/>
      <c r="B242" s="53"/>
      <c r="C242" s="72" t="s">
        <v>38</v>
      </c>
      <c r="D242" s="75" t="s">
        <v>9</v>
      </c>
      <c r="E242" s="56"/>
      <c r="F242" s="66" t="s">
        <v>55</v>
      </c>
      <c r="G242" s="67">
        <v>21</v>
      </c>
      <c r="H242" s="110"/>
      <c r="I242" s="66" t="s">
        <v>56</v>
      </c>
      <c r="J242" s="67">
        <v>21</v>
      </c>
      <c r="K242" s="110"/>
      <c r="L242" s="66" t="s">
        <v>57</v>
      </c>
      <c r="M242" s="67">
        <v>21</v>
      </c>
      <c r="N242" s="108">
        <f t="shared" si="34"/>
        <v>0</v>
      </c>
    </row>
    <row r="243" spans="1:14" x14ac:dyDescent="0.25">
      <c r="A243" s="1"/>
      <c r="B243" s="53"/>
      <c r="C243" s="76" t="s">
        <v>39</v>
      </c>
      <c r="D243" s="71" t="s">
        <v>9</v>
      </c>
      <c r="E243" s="56"/>
      <c r="F243" s="66" t="s">
        <v>55</v>
      </c>
      <c r="G243" s="67">
        <v>22</v>
      </c>
      <c r="H243" s="110"/>
      <c r="I243" s="66" t="s">
        <v>56</v>
      </c>
      <c r="J243" s="67">
        <v>22</v>
      </c>
      <c r="K243" s="110"/>
      <c r="L243" s="66" t="s">
        <v>57</v>
      </c>
      <c r="M243" s="67">
        <v>22</v>
      </c>
      <c r="N243" s="108">
        <f t="shared" si="34"/>
        <v>0</v>
      </c>
    </row>
    <row r="244" spans="1:14" x14ac:dyDescent="0.25">
      <c r="A244" s="1"/>
      <c r="B244" s="53"/>
      <c r="C244" s="76" t="s">
        <v>40</v>
      </c>
      <c r="D244" s="71" t="s">
        <v>9</v>
      </c>
      <c r="E244" s="56"/>
      <c r="F244" s="66" t="s">
        <v>55</v>
      </c>
      <c r="G244" s="67">
        <v>23</v>
      </c>
      <c r="H244" s="110"/>
      <c r="I244" s="66" t="s">
        <v>56</v>
      </c>
      <c r="J244" s="67">
        <v>23</v>
      </c>
      <c r="K244" s="110"/>
      <c r="L244" s="66" t="s">
        <v>57</v>
      </c>
      <c r="M244" s="67">
        <v>23</v>
      </c>
      <c r="N244" s="108">
        <f t="shared" si="34"/>
        <v>0</v>
      </c>
    </row>
    <row r="245" spans="1:14" x14ac:dyDescent="0.25">
      <c r="A245" s="1"/>
      <c r="B245" s="53"/>
      <c r="C245" s="72" t="s">
        <v>41</v>
      </c>
      <c r="D245" s="75" t="s">
        <v>9</v>
      </c>
      <c r="E245" s="56"/>
      <c r="F245" s="66" t="s">
        <v>55</v>
      </c>
      <c r="G245" s="67">
        <v>24</v>
      </c>
      <c r="H245" s="110"/>
      <c r="I245" s="66" t="s">
        <v>56</v>
      </c>
      <c r="J245" s="67">
        <v>24</v>
      </c>
      <c r="K245" s="110"/>
      <c r="L245" s="66" t="s">
        <v>57</v>
      </c>
      <c r="M245" s="67">
        <v>24</v>
      </c>
      <c r="N245" s="108">
        <f t="shared" si="34"/>
        <v>0</v>
      </c>
    </row>
    <row r="246" spans="1:14" ht="25.5" x14ac:dyDescent="0.25">
      <c r="A246" s="46"/>
      <c r="B246" s="53"/>
      <c r="C246" s="72" t="s">
        <v>42</v>
      </c>
      <c r="D246" s="75" t="s">
        <v>9</v>
      </c>
      <c r="E246" s="56"/>
      <c r="F246" s="66" t="s">
        <v>55</v>
      </c>
      <c r="G246" s="67">
        <v>25</v>
      </c>
      <c r="H246" s="110"/>
      <c r="I246" s="66" t="s">
        <v>56</v>
      </c>
      <c r="J246" s="67">
        <v>25</v>
      </c>
      <c r="K246" s="110"/>
      <c r="L246" s="66" t="s">
        <v>57</v>
      </c>
      <c r="M246" s="67">
        <v>25</v>
      </c>
      <c r="N246" s="108">
        <f t="shared" si="34"/>
        <v>0</v>
      </c>
    </row>
    <row r="247" spans="1:14" x14ac:dyDescent="0.25">
      <c r="A247" s="1"/>
      <c r="B247" s="47"/>
      <c r="C247" s="48" t="s">
        <v>363</v>
      </c>
      <c r="D247" s="49"/>
      <c r="E247" s="49"/>
      <c r="F247" s="50"/>
      <c r="G247" s="51"/>
      <c r="H247" s="68"/>
      <c r="I247" s="50"/>
      <c r="J247" s="51"/>
      <c r="K247" s="68"/>
      <c r="L247" s="50"/>
      <c r="M247" s="51"/>
      <c r="N247" s="105"/>
    </row>
    <row r="248" spans="1:14" x14ac:dyDescent="0.25">
      <c r="A248" s="1"/>
      <c r="B248" s="53"/>
      <c r="C248" s="69" t="s">
        <v>365</v>
      </c>
      <c r="D248" s="55" t="s">
        <v>9</v>
      </c>
      <c r="E248" s="56" t="s">
        <v>364</v>
      </c>
      <c r="F248" s="66" t="s">
        <v>55</v>
      </c>
      <c r="G248" s="67">
        <v>30</v>
      </c>
      <c r="H248" s="110"/>
      <c r="I248" s="66" t="s">
        <v>56</v>
      </c>
      <c r="J248" s="67">
        <v>30</v>
      </c>
      <c r="K248" s="110"/>
      <c r="L248" s="66" t="s">
        <v>57</v>
      </c>
      <c r="M248" s="67">
        <v>30</v>
      </c>
      <c r="N248" s="108">
        <f>H248+K248</f>
        <v>0</v>
      </c>
    </row>
    <row r="249" spans="1:14" x14ac:dyDescent="0.25">
      <c r="A249" s="1"/>
      <c r="B249" s="53"/>
      <c r="C249" s="69" t="s">
        <v>368</v>
      </c>
      <c r="D249" s="55" t="s">
        <v>9</v>
      </c>
      <c r="E249" s="56" t="s">
        <v>366</v>
      </c>
      <c r="F249" s="66" t="s">
        <v>55</v>
      </c>
      <c r="G249" s="67">
        <v>31</v>
      </c>
      <c r="H249" s="110"/>
      <c r="I249" s="66" t="s">
        <v>56</v>
      </c>
      <c r="J249" s="67">
        <v>31</v>
      </c>
      <c r="K249" s="110"/>
      <c r="L249" s="66" t="s">
        <v>57</v>
      </c>
      <c r="M249" s="67">
        <v>31</v>
      </c>
      <c r="N249" s="108">
        <f>H249</f>
        <v>0</v>
      </c>
    </row>
    <row r="250" spans="1:14" x14ac:dyDescent="0.25">
      <c r="A250" s="46"/>
      <c r="B250" s="53"/>
      <c r="C250" s="69" t="s">
        <v>367</v>
      </c>
      <c r="D250" s="55" t="s">
        <v>9</v>
      </c>
      <c r="E250" s="56" t="s">
        <v>369</v>
      </c>
      <c r="F250" s="66" t="s">
        <v>55</v>
      </c>
      <c r="G250" s="67">
        <v>32</v>
      </c>
      <c r="H250" s="110"/>
      <c r="I250" s="66" t="s">
        <v>56</v>
      </c>
      <c r="J250" s="67">
        <v>32</v>
      </c>
      <c r="K250" s="110"/>
      <c r="L250" s="66" t="s">
        <v>57</v>
      </c>
      <c r="M250" s="67">
        <v>32</v>
      </c>
      <c r="N250" s="108">
        <f>H250</f>
        <v>0</v>
      </c>
    </row>
    <row r="251" spans="1:14" x14ac:dyDescent="0.25">
      <c r="A251" s="1"/>
      <c r="B251" s="53"/>
      <c r="C251" s="69" t="s">
        <v>372</v>
      </c>
      <c r="D251" s="55" t="s">
        <v>9</v>
      </c>
      <c r="E251" s="56" t="s">
        <v>370</v>
      </c>
      <c r="F251" s="66" t="s">
        <v>55</v>
      </c>
      <c r="G251" s="67">
        <v>33</v>
      </c>
      <c r="H251" s="110"/>
      <c r="I251" s="66" t="s">
        <v>56</v>
      </c>
      <c r="J251" s="67">
        <v>33</v>
      </c>
      <c r="K251" s="110"/>
      <c r="L251" s="66" t="s">
        <v>57</v>
      </c>
      <c r="M251" s="67">
        <v>33</v>
      </c>
      <c r="N251" s="108">
        <f>H251+K251</f>
        <v>0</v>
      </c>
    </row>
    <row r="252" spans="1:14" x14ac:dyDescent="0.25">
      <c r="A252" s="1"/>
      <c r="B252" s="53"/>
      <c r="C252" s="69" t="s">
        <v>371</v>
      </c>
      <c r="D252" s="55" t="s">
        <v>9</v>
      </c>
      <c r="E252" s="56" t="s">
        <v>373</v>
      </c>
      <c r="F252" s="66" t="s">
        <v>55</v>
      </c>
      <c r="G252" s="67">
        <v>34</v>
      </c>
      <c r="H252" s="110"/>
      <c r="I252" s="66" t="s">
        <v>56</v>
      </c>
      <c r="J252" s="67">
        <v>34</v>
      </c>
      <c r="K252" s="110"/>
      <c r="L252" s="66" t="s">
        <v>57</v>
      </c>
      <c r="M252" s="67">
        <v>34</v>
      </c>
      <c r="N252" s="108">
        <f>H252+K252</f>
        <v>0</v>
      </c>
    </row>
    <row r="253" spans="1:14" x14ac:dyDescent="0.25">
      <c r="A253" s="1"/>
      <c r="B253" s="53"/>
      <c r="C253" s="69" t="s">
        <v>374</v>
      </c>
      <c r="D253" s="55" t="s">
        <v>9</v>
      </c>
      <c r="E253" s="56" t="s">
        <v>376</v>
      </c>
      <c r="F253" s="66" t="s">
        <v>55</v>
      </c>
      <c r="G253" s="67">
        <v>35</v>
      </c>
      <c r="H253" s="110"/>
      <c r="I253" s="66" t="s">
        <v>56</v>
      </c>
      <c r="J253" s="67">
        <v>35</v>
      </c>
      <c r="K253" s="110"/>
      <c r="L253" s="66" t="s">
        <v>57</v>
      </c>
      <c r="M253" s="67">
        <v>35</v>
      </c>
      <c r="N253" s="108">
        <f>H253</f>
        <v>0</v>
      </c>
    </row>
    <row r="254" spans="1:14" x14ac:dyDescent="0.25">
      <c r="A254" s="46"/>
      <c r="B254" s="53"/>
      <c r="C254" s="69" t="s">
        <v>375</v>
      </c>
      <c r="D254" s="55" t="s">
        <v>9</v>
      </c>
      <c r="E254" s="56" t="s">
        <v>377</v>
      </c>
      <c r="F254" s="66" t="s">
        <v>55</v>
      </c>
      <c r="G254" s="67">
        <v>36</v>
      </c>
      <c r="H254" s="110"/>
      <c r="I254" s="66" t="s">
        <v>56</v>
      </c>
      <c r="J254" s="67">
        <v>36</v>
      </c>
      <c r="K254" s="110"/>
      <c r="L254" s="66" t="s">
        <v>57</v>
      </c>
      <c r="M254" s="67">
        <v>36</v>
      </c>
      <c r="N254" s="108">
        <f>H254</f>
        <v>0</v>
      </c>
    </row>
    <row r="255" spans="1:14" x14ac:dyDescent="0.25">
      <c r="A255" s="46"/>
      <c r="B255" s="47"/>
      <c r="C255" s="48" t="s">
        <v>389</v>
      </c>
      <c r="D255" s="49"/>
      <c r="E255" s="49"/>
      <c r="F255" s="50"/>
      <c r="G255" s="51"/>
      <c r="H255" s="68"/>
      <c r="I255" s="50"/>
      <c r="J255" s="51"/>
      <c r="K255" s="68"/>
      <c r="L255" s="50"/>
      <c r="M255" s="51"/>
      <c r="N255" s="105"/>
    </row>
    <row r="256" spans="1:14" ht="25.5" x14ac:dyDescent="0.25">
      <c r="A256" s="1"/>
      <c r="B256" s="53"/>
      <c r="C256" s="69" t="s">
        <v>390</v>
      </c>
      <c r="D256" s="55" t="s">
        <v>9</v>
      </c>
      <c r="E256" s="70"/>
      <c r="F256" s="66" t="s">
        <v>55</v>
      </c>
      <c r="G256" s="67">
        <v>40</v>
      </c>
      <c r="H256" s="110"/>
      <c r="I256" s="66" t="s">
        <v>56</v>
      </c>
      <c r="J256" s="67">
        <v>40</v>
      </c>
      <c r="K256" s="110"/>
      <c r="L256" s="66" t="s">
        <v>57</v>
      </c>
      <c r="M256" s="67">
        <v>40</v>
      </c>
      <c r="N256" s="108">
        <f t="shared" ref="N256:N261" si="35">H256+K256</f>
        <v>0</v>
      </c>
    </row>
    <row r="257" spans="1:15" ht="25.5" x14ac:dyDescent="0.25">
      <c r="A257" s="1"/>
      <c r="B257" s="53"/>
      <c r="C257" s="69" t="s">
        <v>391</v>
      </c>
      <c r="D257" s="55" t="s">
        <v>9</v>
      </c>
      <c r="E257" s="70"/>
      <c r="F257" s="66" t="s">
        <v>55</v>
      </c>
      <c r="G257" s="67">
        <v>41</v>
      </c>
      <c r="H257" s="110"/>
      <c r="I257" s="66" t="s">
        <v>56</v>
      </c>
      <c r="J257" s="67">
        <v>41</v>
      </c>
      <c r="K257" s="110"/>
      <c r="L257" s="66" t="s">
        <v>57</v>
      </c>
      <c r="M257" s="67">
        <v>41</v>
      </c>
      <c r="N257" s="108">
        <f t="shared" si="35"/>
        <v>0</v>
      </c>
    </row>
    <row r="258" spans="1:15" ht="25.5" x14ac:dyDescent="0.25">
      <c r="A258" s="1"/>
      <c r="B258" s="53"/>
      <c r="C258" s="69" t="s">
        <v>392</v>
      </c>
      <c r="D258" s="55" t="s">
        <v>9</v>
      </c>
      <c r="E258" s="70"/>
      <c r="F258" s="66" t="s">
        <v>55</v>
      </c>
      <c r="G258" s="67">
        <v>42</v>
      </c>
      <c r="H258" s="110"/>
      <c r="I258" s="66" t="s">
        <v>56</v>
      </c>
      <c r="J258" s="67">
        <v>42</v>
      </c>
      <c r="K258" s="110"/>
      <c r="L258" s="66" t="s">
        <v>57</v>
      </c>
      <c r="M258" s="67">
        <v>42</v>
      </c>
      <c r="N258" s="108">
        <f t="shared" si="35"/>
        <v>0</v>
      </c>
    </row>
    <row r="259" spans="1:15" ht="25.5" x14ac:dyDescent="0.25">
      <c r="A259" s="1"/>
      <c r="B259" s="53"/>
      <c r="C259" s="69" t="s">
        <v>393</v>
      </c>
      <c r="D259" s="55" t="s">
        <v>9</v>
      </c>
      <c r="E259" s="70"/>
      <c r="F259" s="66" t="s">
        <v>55</v>
      </c>
      <c r="G259" s="67">
        <v>43</v>
      </c>
      <c r="H259" s="110"/>
      <c r="I259" s="66" t="s">
        <v>56</v>
      </c>
      <c r="J259" s="67">
        <v>43</v>
      </c>
      <c r="K259" s="110"/>
      <c r="L259" s="66" t="s">
        <v>57</v>
      </c>
      <c r="M259" s="67">
        <v>43</v>
      </c>
      <c r="N259" s="108">
        <f t="shared" si="35"/>
        <v>0</v>
      </c>
    </row>
    <row r="260" spans="1:15" x14ac:dyDescent="0.25">
      <c r="A260" s="1"/>
      <c r="B260" s="53"/>
      <c r="C260" s="63" t="s">
        <v>394</v>
      </c>
      <c r="D260" s="55" t="s">
        <v>9</v>
      </c>
      <c r="E260" s="70"/>
      <c r="F260" s="66" t="s">
        <v>55</v>
      </c>
      <c r="G260" s="67">
        <v>44</v>
      </c>
      <c r="H260" s="110"/>
      <c r="I260" s="66" t="s">
        <v>56</v>
      </c>
      <c r="J260" s="67">
        <v>44</v>
      </c>
      <c r="K260" s="110"/>
      <c r="L260" s="66" t="s">
        <v>57</v>
      </c>
      <c r="M260" s="67">
        <v>44</v>
      </c>
      <c r="N260" s="108">
        <f t="shared" si="35"/>
        <v>0</v>
      </c>
    </row>
    <row r="261" spans="1:15" x14ac:dyDescent="0.25">
      <c r="A261" s="1"/>
      <c r="B261" s="53"/>
      <c r="C261" s="63" t="s">
        <v>395</v>
      </c>
      <c r="D261" s="55" t="s">
        <v>9</v>
      </c>
      <c r="E261" s="70"/>
      <c r="F261" s="66" t="s">
        <v>55</v>
      </c>
      <c r="G261" s="67">
        <v>45</v>
      </c>
      <c r="H261" s="110"/>
      <c r="I261" s="66" t="s">
        <v>56</v>
      </c>
      <c r="J261" s="67">
        <v>45</v>
      </c>
      <c r="K261" s="110"/>
      <c r="L261" s="66" t="s">
        <v>57</v>
      </c>
      <c r="M261" s="67">
        <v>45</v>
      </c>
      <c r="N261" s="108">
        <f t="shared" si="35"/>
        <v>0</v>
      </c>
    </row>
    <row r="262" spans="1:15" x14ac:dyDescent="0.25">
      <c r="A262" s="46"/>
      <c r="B262" s="47"/>
      <c r="C262" s="48" t="s">
        <v>43</v>
      </c>
      <c r="D262" s="49"/>
      <c r="E262" s="49"/>
      <c r="F262" s="50"/>
      <c r="G262" s="51"/>
      <c r="H262" s="68"/>
      <c r="I262" s="50"/>
      <c r="J262" s="51"/>
      <c r="K262" s="68"/>
      <c r="L262" s="50"/>
      <c r="M262" s="51"/>
      <c r="N262" s="105"/>
    </row>
    <row r="263" spans="1:15" x14ac:dyDescent="0.25">
      <c r="A263" s="46"/>
      <c r="B263" s="53"/>
      <c r="C263" s="77" t="s">
        <v>433</v>
      </c>
      <c r="D263" s="71" t="s">
        <v>48</v>
      </c>
      <c r="E263" s="65"/>
      <c r="F263" s="66" t="s">
        <v>55</v>
      </c>
      <c r="G263" s="67">
        <v>50</v>
      </c>
      <c r="H263" s="111"/>
      <c r="I263" s="66" t="s">
        <v>56</v>
      </c>
      <c r="J263" s="67">
        <v>50</v>
      </c>
      <c r="K263" s="111"/>
      <c r="L263" s="66" t="s">
        <v>57</v>
      </c>
      <c r="M263" s="67">
        <v>50</v>
      </c>
      <c r="N263" s="108">
        <f t="shared" ref="N263" si="36">H263+K263</f>
        <v>0</v>
      </c>
    </row>
    <row r="264" spans="1:15" x14ac:dyDescent="0.25">
      <c r="A264" s="46"/>
      <c r="B264" s="53"/>
      <c r="C264" s="77" t="s">
        <v>431</v>
      </c>
      <c r="D264" s="71" t="s">
        <v>48</v>
      </c>
      <c r="E264" s="65"/>
      <c r="F264" s="66" t="s">
        <v>55</v>
      </c>
      <c r="G264" s="67">
        <v>51</v>
      </c>
      <c r="H264" s="111"/>
      <c r="I264" s="66" t="s">
        <v>56</v>
      </c>
      <c r="J264" s="67">
        <v>51</v>
      </c>
      <c r="K264" s="111"/>
      <c r="L264" s="66" t="s">
        <v>57</v>
      </c>
      <c r="M264" s="67">
        <v>51</v>
      </c>
      <c r="N264" s="108">
        <f t="shared" ref="N264" si="37">H264+K264</f>
        <v>0</v>
      </c>
    </row>
    <row r="265" spans="1:15" x14ac:dyDescent="0.25">
      <c r="A265" s="46"/>
      <c r="B265" s="53"/>
      <c r="C265" s="77" t="s">
        <v>432</v>
      </c>
      <c r="D265" s="71" t="s">
        <v>48</v>
      </c>
      <c r="E265" s="65"/>
      <c r="F265" s="66" t="s">
        <v>55</v>
      </c>
      <c r="G265" s="67">
        <v>52</v>
      </c>
      <c r="H265" s="111"/>
      <c r="I265" s="66" t="s">
        <v>56</v>
      </c>
      <c r="J265" s="67">
        <v>52</v>
      </c>
      <c r="K265" s="111"/>
      <c r="L265" s="66" t="s">
        <v>57</v>
      </c>
      <c r="M265" s="67">
        <v>52</v>
      </c>
      <c r="N265" s="108">
        <f t="shared" ref="N265" si="38">H265+K265</f>
        <v>0</v>
      </c>
    </row>
    <row r="266" spans="1:15" ht="51" x14ac:dyDescent="0.25">
      <c r="A266" s="46"/>
      <c r="B266" s="53"/>
      <c r="C266" s="77" t="s">
        <v>134</v>
      </c>
      <c r="D266" s="71" t="s">
        <v>48</v>
      </c>
      <c r="E266" s="65"/>
      <c r="F266" s="66" t="s">
        <v>55</v>
      </c>
      <c r="G266" s="67">
        <v>53</v>
      </c>
      <c r="H266" s="111"/>
      <c r="I266" s="66" t="s">
        <v>56</v>
      </c>
      <c r="J266" s="67">
        <v>53</v>
      </c>
      <c r="K266" s="111"/>
      <c r="L266" s="66" t="s">
        <v>57</v>
      </c>
      <c r="M266" s="67">
        <v>53</v>
      </c>
      <c r="N266" s="108">
        <f t="shared" ref="N266:N274" si="39">H266+K266</f>
        <v>0</v>
      </c>
    </row>
    <row r="267" spans="1:15" ht="51" x14ac:dyDescent="0.25">
      <c r="A267" s="1"/>
      <c r="B267" s="53"/>
      <c r="C267" s="77" t="s">
        <v>135</v>
      </c>
      <c r="D267" s="71" t="s">
        <v>48</v>
      </c>
      <c r="E267" s="65"/>
      <c r="F267" s="66" t="s">
        <v>55</v>
      </c>
      <c r="G267" s="67">
        <v>54</v>
      </c>
      <c r="H267" s="111"/>
      <c r="I267" s="66" t="s">
        <v>56</v>
      </c>
      <c r="J267" s="67">
        <v>54</v>
      </c>
      <c r="K267" s="111"/>
      <c r="L267" s="66" t="s">
        <v>57</v>
      </c>
      <c r="M267" s="67">
        <v>54</v>
      </c>
      <c r="N267" s="108">
        <f t="shared" si="39"/>
        <v>0</v>
      </c>
      <c r="O267" s="106"/>
    </row>
    <row r="268" spans="1:15" ht="51" x14ac:dyDescent="0.25">
      <c r="A268" s="46"/>
      <c r="B268" s="53"/>
      <c r="C268" s="77" t="s">
        <v>136</v>
      </c>
      <c r="D268" s="71" t="s">
        <v>48</v>
      </c>
      <c r="E268" s="65"/>
      <c r="F268" s="66" t="s">
        <v>55</v>
      </c>
      <c r="G268" s="67">
        <v>55</v>
      </c>
      <c r="H268" s="111"/>
      <c r="I268" s="66" t="s">
        <v>56</v>
      </c>
      <c r="J268" s="67">
        <v>55</v>
      </c>
      <c r="K268" s="111"/>
      <c r="L268" s="66" t="s">
        <v>57</v>
      </c>
      <c r="M268" s="67">
        <v>55</v>
      </c>
      <c r="N268" s="108">
        <f t="shared" si="39"/>
        <v>0</v>
      </c>
    </row>
    <row r="269" spans="1:15" x14ac:dyDescent="0.25">
      <c r="A269" s="46"/>
      <c r="B269" s="53"/>
      <c r="C269" s="77" t="s">
        <v>137</v>
      </c>
      <c r="D269" s="71" t="s">
        <v>48</v>
      </c>
      <c r="E269" s="65"/>
      <c r="F269" s="66" t="s">
        <v>55</v>
      </c>
      <c r="G269" s="67">
        <v>56</v>
      </c>
      <c r="H269" s="111"/>
      <c r="I269" s="66" t="s">
        <v>56</v>
      </c>
      <c r="J269" s="67">
        <v>56</v>
      </c>
      <c r="K269" s="111"/>
      <c r="L269" s="66" t="s">
        <v>57</v>
      </c>
      <c r="M269" s="67">
        <v>56</v>
      </c>
      <c r="N269" s="108">
        <f t="shared" si="39"/>
        <v>0</v>
      </c>
    </row>
    <row r="270" spans="1:15" ht="38.25" x14ac:dyDescent="0.25">
      <c r="A270" s="46"/>
      <c r="B270" s="53"/>
      <c r="C270" s="77" t="s">
        <v>49</v>
      </c>
      <c r="D270" s="71" t="s">
        <v>9</v>
      </c>
      <c r="E270" s="65"/>
      <c r="F270" s="66" t="s">
        <v>55</v>
      </c>
      <c r="G270" s="67">
        <v>57</v>
      </c>
      <c r="H270" s="111"/>
      <c r="I270" s="66" t="s">
        <v>56</v>
      </c>
      <c r="J270" s="67">
        <v>57</v>
      </c>
      <c r="K270" s="111"/>
      <c r="L270" s="66" t="s">
        <v>57</v>
      </c>
      <c r="M270" s="67">
        <v>57</v>
      </c>
      <c r="N270" s="108">
        <f t="shared" si="39"/>
        <v>0</v>
      </c>
      <c r="O270" s="106"/>
    </row>
    <row r="271" spans="1:15" ht="25.5" x14ac:dyDescent="0.25">
      <c r="A271" s="46"/>
      <c r="B271" s="62"/>
      <c r="C271" s="72" t="s">
        <v>50</v>
      </c>
      <c r="D271" s="55" t="s">
        <v>9</v>
      </c>
      <c r="E271" s="65"/>
      <c r="F271" s="66" t="s">
        <v>55</v>
      </c>
      <c r="G271" s="67">
        <v>58</v>
      </c>
      <c r="H271" s="111"/>
      <c r="I271" s="66" t="s">
        <v>56</v>
      </c>
      <c r="J271" s="67">
        <v>58</v>
      </c>
      <c r="K271" s="111"/>
      <c r="L271" s="66" t="s">
        <v>57</v>
      </c>
      <c r="M271" s="67">
        <v>58</v>
      </c>
      <c r="N271" s="108">
        <f t="shared" si="39"/>
        <v>0</v>
      </c>
      <c r="O271" s="106"/>
    </row>
    <row r="272" spans="1:15" ht="25.5" x14ac:dyDescent="0.25">
      <c r="A272" s="46"/>
      <c r="B272" s="53"/>
      <c r="C272" s="77" t="s">
        <v>51</v>
      </c>
      <c r="D272" s="71" t="s">
        <v>9</v>
      </c>
      <c r="E272" s="65"/>
      <c r="F272" s="66" t="s">
        <v>55</v>
      </c>
      <c r="G272" s="67">
        <v>59</v>
      </c>
      <c r="H272" s="111"/>
      <c r="I272" s="66" t="s">
        <v>56</v>
      </c>
      <c r="J272" s="67">
        <v>59</v>
      </c>
      <c r="K272" s="111"/>
      <c r="L272" s="66" t="s">
        <v>57</v>
      </c>
      <c r="M272" s="67">
        <v>59</v>
      </c>
      <c r="N272" s="108">
        <f t="shared" si="39"/>
        <v>0</v>
      </c>
    </row>
    <row r="273" spans="1:15" x14ac:dyDescent="0.25">
      <c r="A273" s="46"/>
      <c r="B273" s="53"/>
      <c r="C273" s="77" t="s">
        <v>138</v>
      </c>
      <c r="D273" s="71" t="s">
        <v>9</v>
      </c>
      <c r="E273" s="65"/>
      <c r="F273" s="66" t="s">
        <v>55</v>
      </c>
      <c r="G273" s="67">
        <v>60</v>
      </c>
      <c r="H273" s="111"/>
      <c r="I273" s="66" t="s">
        <v>56</v>
      </c>
      <c r="J273" s="67">
        <v>60</v>
      </c>
      <c r="K273" s="111"/>
      <c r="L273" s="66" t="s">
        <v>57</v>
      </c>
      <c r="M273" s="67">
        <v>60</v>
      </c>
      <c r="N273" s="108">
        <f t="shared" si="39"/>
        <v>0</v>
      </c>
    </row>
    <row r="274" spans="1:15" x14ac:dyDescent="0.25">
      <c r="A274" s="1"/>
      <c r="B274" s="62"/>
      <c r="C274" s="63" t="s">
        <v>52</v>
      </c>
      <c r="D274" s="55" t="s">
        <v>9</v>
      </c>
      <c r="E274" s="65"/>
      <c r="F274" s="66" t="s">
        <v>55</v>
      </c>
      <c r="G274" s="67">
        <v>61</v>
      </c>
      <c r="H274" s="111"/>
      <c r="I274" s="66" t="s">
        <v>56</v>
      </c>
      <c r="J274" s="67">
        <v>61</v>
      </c>
      <c r="K274" s="111"/>
      <c r="L274" s="66" t="s">
        <v>57</v>
      </c>
      <c r="M274" s="67">
        <v>61</v>
      </c>
      <c r="N274" s="108">
        <f t="shared" si="39"/>
        <v>0</v>
      </c>
    </row>
    <row r="275" spans="1:15" x14ac:dyDescent="0.25">
      <c r="A275" s="46"/>
      <c r="B275" s="47"/>
      <c r="C275" s="48" t="s">
        <v>53</v>
      </c>
      <c r="D275" s="49"/>
      <c r="E275" s="49"/>
      <c r="F275" s="50"/>
      <c r="G275" s="51"/>
      <c r="H275" s="68"/>
      <c r="I275" s="50"/>
      <c r="J275" s="51"/>
      <c r="K275" s="68"/>
      <c r="L275" s="50"/>
      <c r="M275" s="51"/>
      <c r="N275" s="105"/>
    </row>
    <row r="276" spans="1:15" ht="25.5" x14ac:dyDescent="0.25">
      <c r="A276" s="1"/>
      <c r="B276" s="53"/>
      <c r="C276" s="77" t="s">
        <v>139</v>
      </c>
      <c r="D276" s="71" t="s">
        <v>9</v>
      </c>
      <c r="E276" s="65"/>
      <c r="F276" s="66" t="s">
        <v>55</v>
      </c>
      <c r="G276" s="67">
        <v>70</v>
      </c>
      <c r="H276" s="111"/>
      <c r="I276" s="66" t="s">
        <v>56</v>
      </c>
      <c r="J276" s="67">
        <v>70</v>
      </c>
      <c r="K276" s="111"/>
      <c r="L276" s="66" t="s">
        <v>57</v>
      </c>
      <c r="M276" s="67">
        <v>70</v>
      </c>
      <c r="N276" s="108">
        <f>H276+K276</f>
        <v>0</v>
      </c>
      <c r="O276" s="106"/>
    </row>
    <row r="277" spans="1:15" ht="25.5" x14ac:dyDescent="0.25">
      <c r="A277" s="1"/>
      <c r="B277" s="53"/>
      <c r="C277" s="77" t="s">
        <v>140</v>
      </c>
      <c r="D277" s="71" t="s">
        <v>9</v>
      </c>
      <c r="E277" s="65"/>
      <c r="F277" s="66" t="s">
        <v>55</v>
      </c>
      <c r="G277" s="67">
        <v>71</v>
      </c>
      <c r="H277" s="111"/>
      <c r="I277" s="66" t="s">
        <v>56</v>
      </c>
      <c r="J277" s="67">
        <v>71</v>
      </c>
      <c r="K277" s="111"/>
      <c r="L277" s="66" t="s">
        <v>57</v>
      </c>
      <c r="M277" s="67">
        <v>71</v>
      </c>
      <c r="N277" s="108">
        <f>H277+K277</f>
        <v>0</v>
      </c>
    </row>
    <row r="278" spans="1:15" ht="25.5" x14ac:dyDescent="0.25">
      <c r="A278" s="1"/>
      <c r="B278" s="53"/>
      <c r="C278" s="77" t="s">
        <v>141</v>
      </c>
      <c r="D278" s="71" t="s">
        <v>9</v>
      </c>
      <c r="E278" s="65"/>
      <c r="F278" s="66" t="s">
        <v>55</v>
      </c>
      <c r="G278" s="67">
        <v>72</v>
      </c>
      <c r="H278" s="111"/>
      <c r="I278" s="66" t="s">
        <v>56</v>
      </c>
      <c r="J278" s="67">
        <v>72</v>
      </c>
      <c r="K278" s="111"/>
      <c r="L278" s="66" t="s">
        <v>57</v>
      </c>
      <c r="M278" s="67">
        <v>72</v>
      </c>
      <c r="N278" s="108">
        <f>H278+K278</f>
        <v>0</v>
      </c>
    </row>
    <row r="279" spans="1:15" x14ac:dyDescent="0.25">
      <c r="A279" s="1"/>
      <c r="B279" s="47"/>
      <c r="C279" s="48" t="s">
        <v>434</v>
      </c>
      <c r="D279" s="49"/>
      <c r="E279" s="49"/>
      <c r="F279" s="50"/>
      <c r="G279" s="51"/>
      <c r="H279" s="68"/>
      <c r="I279" s="50"/>
      <c r="J279" s="51"/>
      <c r="K279" s="68"/>
      <c r="L279" s="50"/>
      <c r="M279" s="51"/>
      <c r="N279" s="105"/>
    </row>
    <row r="280" spans="1:15" x14ac:dyDescent="0.25">
      <c r="A280" s="1"/>
      <c r="B280" s="62"/>
      <c r="C280" s="63" t="s">
        <v>436</v>
      </c>
      <c r="D280" s="55" t="s">
        <v>9</v>
      </c>
      <c r="E280" s="56"/>
      <c r="F280" s="66" t="s">
        <v>55</v>
      </c>
      <c r="G280" s="67">
        <v>80</v>
      </c>
      <c r="H280" s="111"/>
      <c r="I280" s="66" t="s">
        <v>56</v>
      </c>
      <c r="J280" s="67">
        <v>80</v>
      </c>
      <c r="K280" s="111"/>
      <c r="L280" s="66" t="s">
        <v>57</v>
      </c>
      <c r="M280" s="67">
        <v>80</v>
      </c>
      <c r="N280" s="108">
        <f t="shared" ref="N280:N286" si="40">H280+K280</f>
        <v>0</v>
      </c>
    </row>
    <row r="281" spans="1:15" x14ac:dyDescent="0.25">
      <c r="A281" s="1"/>
      <c r="B281" s="62"/>
      <c r="C281" s="63" t="s">
        <v>437</v>
      </c>
      <c r="D281" s="55" t="s">
        <v>9</v>
      </c>
      <c r="E281" s="56"/>
      <c r="F281" s="66" t="s">
        <v>55</v>
      </c>
      <c r="G281" s="67">
        <v>81</v>
      </c>
      <c r="H281" s="111"/>
      <c r="I281" s="66" t="s">
        <v>56</v>
      </c>
      <c r="J281" s="67">
        <v>81</v>
      </c>
      <c r="K281" s="111"/>
      <c r="L281" s="66" t="s">
        <v>57</v>
      </c>
      <c r="M281" s="67">
        <v>81</v>
      </c>
      <c r="N281" s="108">
        <f t="shared" si="40"/>
        <v>0</v>
      </c>
    </row>
    <row r="282" spans="1:15" x14ac:dyDescent="0.25">
      <c r="A282" s="1"/>
      <c r="B282" s="62"/>
      <c r="C282" s="63" t="s">
        <v>438</v>
      </c>
      <c r="D282" s="55" t="s">
        <v>9</v>
      </c>
      <c r="E282" s="56"/>
      <c r="F282" s="66" t="s">
        <v>55</v>
      </c>
      <c r="G282" s="67">
        <v>82</v>
      </c>
      <c r="H282" s="111"/>
      <c r="I282" s="66" t="s">
        <v>56</v>
      </c>
      <c r="J282" s="67">
        <v>82</v>
      </c>
      <c r="K282" s="111"/>
      <c r="L282" s="66" t="s">
        <v>57</v>
      </c>
      <c r="M282" s="67">
        <v>82</v>
      </c>
      <c r="N282" s="108">
        <f t="shared" si="40"/>
        <v>0</v>
      </c>
    </row>
    <row r="283" spans="1:15" x14ac:dyDescent="0.25">
      <c r="A283" s="1"/>
      <c r="B283" s="62"/>
      <c r="C283" s="63" t="s">
        <v>439</v>
      </c>
      <c r="D283" s="55" t="s">
        <v>9</v>
      </c>
      <c r="E283" s="56"/>
      <c r="F283" s="66" t="s">
        <v>55</v>
      </c>
      <c r="G283" s="67">
        <v>83</v>
      </c>
      <c r="H283" s="111"/>
      <c r="I283" s="66" t="s">
        <v>56</v>
      </c>
      <c r="J283" s="67">
        <v>83</v>
      </c>
      <c r="K283" s="111"/>
      <c r="L283" s="66" t="s">
        <v>57</v>
      </c>
      <c r="M283" s="67">
        <v>83</v>
      </c>
      <c r="N283" s="108">
        <f t="shared" si="40"/>
        <v>0</v>
      </c>
    </row>
    <row r="284" spans="1:15" x14ac:dyDescent="0.25">
      <c r="A284" s="1"/>
      <c r="B284" s="62"/>
      <c r="C284" s="63" t="s">
        <v>440</v>
      </c>
      <c r="D284" s="55" t="s">
        <v>9</v>
      </c>
      <c r="E284" s="56"/>
      <c r="F284" s="66" t="s">
        <v>55</v>
      </c>
      <c r="G284" s="67">
        <v>84</v>
      </c>
      <c r="H284" s="111"/>
      <c r="I284" s="66" t="s">
        <v>56</v>
      </c>
      <c r="J284" s="67">
        <v>84</v>
      </c>
      <c r="K284" s="111"/>
      <c r="L284" s="66" t="s">
        <v>57</v>
      </c>
      <c r="M284" s="67">
        <v>84</v>
      </c>
      <c r="N284" s="108">
        <f t="shared" si="40"/>
        <v>0</v>
      </c>
    </row>
    <row r="285" spans="1:15" x14ac:dyDescent="0.25">
      <c r="A285" s="1"/>
      <c r="B285" s="62"/>
      <c r="C285" s="63" t="s">
        <v>441</v>
      </c>
      <c r="D285" s="55" t="s">
        <v>9</v>
      </c>
      <c r="E285" s="56"/>
      <c r="F285" s="66" t="s">
        <v>55</v>
      </c>
      <c r="G285" s="67">
        <v>85</v>
      </c>
      <c r="H285" s="111"/>
      <c r="I285" s="66" t="s">
        <v>56</v>
      </c>
      <c r="J285" s="67">
        <v>85</v>
      </c>
      <c r="K285" s="111"/>
      <c r="L285" s="66" t="s">
        <v>57</v>
      </c>
      <c r="M285" s="67">
        <v>85</v>
      </c>
      <c r="N285" s="108">
        <f t="shared" si="40"/>
        <v>0</v>
      </c>
    </row>
    <row r="286" spans="1:15" x14ac:dyDescent="0.25">
      <c r="A286" s="1"/>
      <c r="B286" s="62"/>
      <c r="C286" s="63" t="s">
        <v>442</v>
      </c>
      <c r="D286" s="55" t="s">
        <v>9</v>
      </c>
      <c r="E286" s="56"/>
      <c r="F286" s="66" t="s">
        <v>55</v>
      </c>
      <c r="G286" s="67">
        <v>86</v>
      </c>
      <c r="H286" s="111"/>
      <c r="I286" s="66" t="s">
        <v>56</v>
      </c>
      <c r="J286" s="67">
        <v>86</v>
      </c>
      <c r="K286" s="111"/>
      <c r="L286" s="66" t="s">
        <v>57</v>
      </c>
      <c r="M286" s="67">
        <v>86</v>
      </c>
      <c r="N286" s="108">
        <f t="shared" si="40"/>
        <v>0</v>
      </c>
    </row>
    <row r="287" spans="1:15" x14ac:dyDescent="0.25">
      <c r="A287" s="1"/>
      <c r="B287" s="47"/>
      <c r="C287" s="48" t="s">
        <v>110</v>
      </c>
      <c r="D287" s="49"/>
      <c r="E287" s="49"/>
      <c r="F287" s="50"/>
      <c r="G287" s="51"/>
      <c r="H287" s="68"/>
      <c r="I287" s="50"/>
      <c r="J287" s="51"/>
      <c r="K287" s="68"/>
      <c r="L287" s="50"/>
      <c r="M287" s="51"/>
      <c r="N287" s="105"/>
    </row>
    <row r="288" spans="1:15" ht="38.25" x14ac:dyDescent="0.25">
      <c r="A288" s="1"/>
      <c r="B288" s="62"/>
      <c r="C288" s="63" t="s">
        <v>133</v>
      </c>
      <c r="D288" s="55" t="s">
        <v>9</v>
      </c>
      <c r="E288" s="56"/>
      <c r="F288" s="66" t="s">
        <v>55</v>
      </c>
      <c r="G288" s="67">
        <v>90</v>
      </c>
      <c r="H288" s="111"/>
      <c r="I288" s="66" t="s">
        <v>56</v>
      </c>
      <c r="J288" s="67">
        <v>90</v>
      </c>
      <c r="K288" s="111"/>
      <c r="L288" s="66" t="s">
        <v>57</v>
      </c>
      <c r="M288" s="67">
        <v>90</v>
      </c>
      <c r="N288" s="108">
        <f>H288+K288</f>
        <v>0</v>
      </c>
    </row>
    <row r="289" spans="1:15" x14ac:dyDescent="0.25">
      <c r="A289" s="1"/>
      <c r="B289" s="62"/>
      <c r="C289" s="63" t="s">
        <v>149</v>
      </c>
      <c r="D289" s="55" t="s">
        <v>9</v>
      </c>
      <c r="E289" s="56"/>
      <c r="F289" s="66" t="s">
        <v>55</v>
      </c>
      <c r="G289" s="67">
        <v>91</v>
      </c>
      <c r="H289" s="110"/>
      <c r="I289" s="81" t="s">
        <v>56</v>
      </c>
      <c r="J289" s="82">
        <v>91</v>
      </c>
      <c r="K289" s="84" t="s">
        <v>63</v>
      </c>
      <c r="L289" s="66" t="s">
        <v>57</v>
      </c>
      <c r="M289" s="67">
        <v>91</v>
      </c>
      <c r="N289" s="108">
        <f>H289</f>
        <v>0</v>
      </c>
    </row>
    <row r="290" spans="1:15" x14ac:dyDescent="0.25">
      <c r="A290" s="46"/>
      <c r="B290" s="62"/>
      <c r="C290" s="63" t="s">
        <v>150</v>
      </c>
      <c r="D290" s="55" t="s">
        <v>9</v>
      </c>
      <c r="E290" s="56"/>
      <c r="F290" s="66" t="s">
        <v>55</v>
      </c>
      <c r="G290" s="67">
        <v>92</v>
      </c>
      <c r="H290" s="110"/>
      <c r="I290" s="81" t="s">
        <v>56</v>
      </c>
      <c r="J290" s="82">
        <v>92</v>
      </c>
      <c r="K290" s="84" t="s">
        <v>63</v>
      </c>
      <c r="L290" s="66" t="s">
        <v>57</v>
      </c>
      <c r="M290" s="67">
        <v>92</v>
      </c>
      <c r="N290" s="108">
        <f>H290</f>
        <v>0</v>
      </c>
    </row>
    <row r="291" spans="1:15" x14ac:dyDescent="0.25">
      <c r="A291" s="1"/>
      <c r="B291" s="53"/>
      <c r="C291" s="77" t="s">
        <v>142</v>
      </c>
      <c r="D291" s="71" t="s">
        <v>9</v>
      </c>
      <c r="E291" s="65"/>
      <c r="F291" s="66" t="s">
        <v>55</v>
      </c>
      <c r="G291" s="67">
        <v>93</v>
      </c>
      <c r="H291" s="111"/>
      <c r="I291" s="66" t="s">
        <v>56</v>
      </c>
      <c r="J291" s="67">
        <v>93</v>
      </c>
      <c r="K291" s="111"/>
      <c r="L291" s="66" t="s">
        <v>57</v>
      </c>
      <c r="M291" s="67">
        <v>93</v>
      </c>
      <c r="N291" s="108">
        <f t="shared" ref="N291:N296" si="41">H291+K291</f>
        <v>0</v>
      </c>
    </row>
    <row r="292" spans="1:15" x14ac:dyDescent="0.25">
      <c r="A292" s="1"/>
      <c r="B292" s="53"/>
      <c r="C292" s="77" t="s">
        <v>435</v>
      </c>
      <c r="D292" s="71" t="s">
        <v>9</v>
      </c>
      <c r="E292" s="65"/>
      <c r="F292" s="66" t="s">
        <v>55</v>
      </c>
      <c r="G292" s="67">
        <v>94</v>
      </c>
      <c r="H292" s="111"/>
      <c r="I292" s="66" t="s">
        <v>56</v>
      </c>
      <c r="J292" s="67">
        <v>94</v>
      </c>
      <c r="K292" s="111"/>
      <c r="L292" s="66" t="s">
        <v>57</v>
      </c>
      <c r="M292" s="67">
        <v>94</v>
      </c>
      <c r="N292" s="108">
        <f t="shared" si="41"/>
        <v>0</v>
      </c>
    </row>
    <row r="293" spans="1:15" ht="25.5" x14ac:dyDescent="0.25">
      <c r="A293" s="1"/>
      <c r="B293" s="62"/>
      <c r="C293" s="77" t="s">
        <v>484</v>
      </c>
      <c r="D293" s="55" t="s">
        <v>9</v>
      </c>
      <c r="E293" s="65"/>
      <c r="F293" s="66" t="s">
        <v>55</v>
      </c>
      <c r="G293" s="67">
        <v>95</v>
      </c>
      <c r="H293" s="65"/>
      <c r="I293" s="66" t="s">
        <v>56</v>
      </c>
      <c r="J293" s="67">
        <v>95</v>
      </c>
      <c r="K293" s="65"/>
      <c r="L293" s="66" t="s">
        <v>57</v>
      </c>
      <c r="M293" s="67">
        <v>95</v>
      </c>
      <c r="N293" s="108">
        <f t="shared" si="41"/>
        <v>0</v>
      </c>
      <c r="O293" s="106"/>
    </row>
    <row r="294" spans="1:15" x14ac:dyDescent="0.25">
      <c r="A294" s="1"/>
      <c r="B294" s="53"/>
      <c r="C294" s="77" t="s">
        <v>485</v>
      </c>
      <c r="D294" s="71" t="s">
        <v>9</v>
      </c>
      <c r="E294" s="65"/>
      <c r="F294" s="66" t="s">
        <v>55</v>
      </c>
      <c r="G294" s="67">
        <v>96</v>
      </c>
      <c r="H294" s="111"/>
      <c r="I294" s="66" t="s">
        <v>56</v>
      </c>
      <c r="J294" s="67">
        <v>96</v>
      </c>
      <c r="K294" s="111"/>
      <c r="L294" s="66" t="s">
        <v>57</v>
      </c>
      <c r="M294" s="67">
        <v>96</v>
      </c>
      <c r="N294" s="108">
        <f t="shared" si="41"/>
        <v>0</v>
      </c>
    </row>
    <row r="295" spans="1:15" x14ac:dyDescent="0.25">
      <c r="A295" s="1"/>
      <c r="B295" s="53"/>
      <c r="C295" s="77" t="s">
        <v>486</v>
      </c>
      <c r="D295" s="71" t="s">
        <v>9</v>
      </c>
      <c r="E295" s="65"/>
      <c r="F295" s="66" t="s">
        <v>55</v>
      </c>
      <c r="G295" s="67">
        <v>97</v>
      </c>
      <c r="H295" s="111"/>
      <c r="I295" s="66" t="s">
        <v>56</v>
      </c>
      <c r="J295" s="67">
        <v>97</v>
      </c>
      <c r="K295" s="111"/>
      <c r="L295" s="66" t="s">
        <v>57</v>
      </c>
      <c r="M295" s="67">
        <v>97</v>
      </c>
      <c r="N295" s="108">
        <f t="shared" si="41"/>
        <v>0</v>
      </c>
    </row>
    <row r="296" spans="1:15" x14ac:dyDescent="0.25">
      <c r="A296" s="1"/>
      <c r="B296" s="53"/>
      <c r="C296" s="77" t="s">
        <v>487</v>
      </c>
      <c r="D296" s="71" t="s">
        <v>9</v>
      </c>
      <c r="E296" s="65"/>
      <c r="F296" s="66" t="s">
        <v>55</v>
      </c>
      <c r="G296" s="67">
        <v>98</v>
      </c>
      <c r="H296" s="111"/>
      <c r="I296" s="66" t="s">
        <v>56</v>
      </c>
      <c r="J296" s="67">
        <v>98</v>
      </c>
      <c r="K296" s="111"/>
      <c r="L296" s="66" t="s">
        <v>57</v>
      </c>
      <c r="M296" s="67">
        <v>98</v>
      </c>
      <c r="N296" s="108">
        <f t="shared" si="41"/>
        <v>0</v>
      </c>
    </row>
    <row r="297" spans="1:15" x14ac:dyDescent="0.25">
      <c r="A297" s="46"/>
      <c r="B297" s="43">
        <v>7</v>
      </c>
      <c r="C297" s="44" t="s">
        <v>240</v>
      </c>
      <c r="D297" s="44"/>
      <c r="E297" s="44"/>
      <c r="F297" s="44"/>
      <c r="G297" s="44"/>
      <c r="H297" s="45"/>
      <c r="I297" s="44"/>
      <c r="J297" s="44"/>
      <c r="K297" s="45"/>
      <c r="L297" s="44"/>
      <c r="M297" s="44"/>
      <c r="N297" s="103"/>
    </row>
    <row r="298" spans="1:15" x14ac:dyDescent="0.25">
      <c r="A298" s="1"/>
      <c r="B298" s="47"/>
      <c r="C298" s="48" t="s">
        <v>111</v>
      </c>
      <c r="D298" s="49"/>
      <c r="E298" s="49"/>
      <c r="F298" s="50"/>
      <c r="G298" s="51"/>
      <c r="H298" s="68"/>
      <c r="I298" s="50"/>
      <c r="J298" s="51"/>
      <c r="K298" s="68"/>
      <c r="L298" s="50"/>
      <c r="M298" s="51"/>
      <c r="N298" s="105"/>
    </row>
    <row r="299" spans="1:15" ht="25.5" x14ac:dyDescent="0.25">
      <c r="A299" s="1"/>
      <c r="B299" s="53"/>
      <c r="C299" s="54" t="s">
        <v>54</v>
      </c>
      <c r="D299" s="79" t="s">
        <v>48</v>
      </c>
      <c r="E299" s="65"/>
      <c r="F299" s="66" t="s">
        <v>464</v>
      </c>
      <c r="G299" s="129" t="s">
        <v>466</v>
      </c>
      <c r="H299" s="110"/>
      <c r="I299" s="66" t="s">
        <v>465</v>
      </c>
      <c r="J299" s="129" t="s">
        <v>466</v>
      </c>
      <c r="K299" s="110"/>
      <c r="L299" s="66" t="s">
        <v>69</v>
      </c>
      <c r="M299" s="129" t="s">
        <v>466</v>
      </c>
      <c r="N299" s="108">
        <f>H299+K299</f>
        <v>0</v>
      </c>
    </row>
    <row r="300" spans="1:15" x14ac:dyDescent="0.25">
      <c r="A300" s="1"/>
      <c r="B300" s="47"/>
      <c r="C300" s="48" t="s">
        <v>89</v>
      </c>
      <c r="D300" s="49"/>
      <c r="E300" s="49"/>
      <c r="F300" s="50"/>
      <c r="G300" s="51"/>
      <c r="H300" s="68"/>
      <c r="I300" s="50"/>
      <c r="J300" s="51"/>
      <c r="K300" s="68"/>
      <c r="L300" s="50"/>
      <c r="M300" s="51"/>
      <c r="N300" s="105"/>
      <c r="O300" s="106"/>
    </row>
    <row r="301" spans="1:15" ht="63.75" x14ac:dyDescent="0.25">
      <c r="A301" s="1"/>
      <c r="B301" s="53"/>
      <c r="C301" s="77" t="s">
        <v>112</v>
      </c>
      <c r="D301" s="71" t="s">
        <v>58</v>
      </c>
      <c r="E301" s="56"/>
      <c r="F301" s="66" t="s">
        <v>464</v>
      </c>
      <c r="G301" s="67">
        <v>10</v>
      </c>
      <c r="H301" s="110"/>
      <c r="I301" s="66" t="s">
        <v>465</v>
      </c>
      <c r="J301" s="67">
        <v>10</v>
      </c>
      <c r="K301" s="110"/>
      <c r="L301" s="66" t="s">
        <v>69</v>
      </c>
      <c r="M301" s="67">
        <v>10</v>
      </c>
      <c r="N301" s="108">
        <f t="shared" ref="N301:N308" si="42">H301+K301</f>
        <v>0</v>
      </c>
      <c r="O301" s="106"/>
    </row>
    <row r="302" spans="1:15" ht="76.5" x14ac:dyDescent="0.25">
      <c r="A302" s="46"/>
      <c r="B302" s="53"/>
      <c r="C302" s="77" t="s">
        <v>113</v>
      </c>
      <c r="D302" s="71" t="s">
        <v>44</v>
      </c>
      <c r="E302" s="56"/>
      <c r="F302" s="66" t="s">
        <v>464</v>
      </c>
      <c r="G302" s="67">
        <v>11</v>
      </c>
      <c r="H302" s="110"/>
      <c r="I302" s="66" t="s">
        <v>465</v>
      </c>
      <c r="J302" s="67">
        <v>11</v>
      </c>
      <c r="K302" s="110"/>
      <c r="L302" s="66" t="s">
        <v>69</v>
      </c>
      <c r="M302" s="67">
        <v>11</v>
      </c>
      <c r="N302" s="108">
        <f t="shared" si="42"/>
        <v>0</v>
      </c>
    </row>
    <row r="303" spans="1:15" ht="63.75" x14ac:dyDescent="0.25">
      <c r="A303" s="1"/>
      <c r="B303" s="53"/>
      <c r="C303" s="77" t="s">
        <v>114</v>
      </c>
      <c r="D303" s="71" t="s">
        <v>59</v>
      </c>
      <c r="E303" s="56"/>
      <c r="F303" s="66" t="s">
        <v>464</v>
      </c>
      <c r="G303" s="67">
        <v>12</v>
      </c>
      <c r="H303" s="110"/>
      <c r="I303" s="66" t="s">
        <v>465</v>
      </c>
      <c r="J303" s="67">
        <v>12</v>
      </c>
      <c r="K303" s="110"/>
      <c r="L303" s="66" t="s">
        <v>69</v>
      </c>
      <c r="M303" s="67">
        <v>12</v>
      </c>
      <c r="N303" s="108">
        <f t="shared" si="42"/>
        <v>0</v>
      </c>
    </row>
    <row r="304" spans="1:15" ht="63.75" x14ac:dyDescent="0.25">
      <c r="A304" s="1"/>
      <c r="B304" s="53"/>
      <c r="C304" s="77" t="s">
        <v>115</v>
      </c>
      <c r="D304" s="71" t="s">
        <v>60</v>
      </c>
      <c r="E304" s="56"/>
      <c r="F304" s="66" t="s">
        <v>464</v>
      </c>
      <c r="G304" s="67">
        <v>13</v>
      </c>
      <c r="H304" s="110"/>
      <c r="I304" s="66" t="s">
        <v>465</v>
      </c>
      <c r="J304" s="67">
        <v>13</v>
      </c>
      <c r="K304" s="110"/>
      <c r="L304" s="66" t="s">
        <v>69</v>
      </c>
      <c r="M304" s="67">
        <v>13</v>
      </c>
      <c r="N304" s="108">
        <f t="shared" si="42"/>
        <v>0</v>
      </c>
    </row>
    <row r="305" spans="1:14" ht="25.5" x14ac:dyDescent="0.25">
      <c r="A305" s="1"/>
      <c r="B305" s="53"/>
      <c r="C305" s="72" t="s">
        <v>61</v>
      </c>
      <c r="D305" s="75" t="s">
        <v>9</v>
      </c>
      <c r="E305" s="56"/>
      <c r="F305" s="66" t="s">
        <v>464</v>
      </c>
      <c r="G305" s="67">
        <v>14</v>
      </c>
      <c r="H305" s="110"/>
      <c r="I305" s="66" t="s">
        <v>465</v>
      </c>
      <c r="J305" s="67">
        <v>14</v>
      </c>
      <c r="K305" s="110"/>
      <c r="L305" s="66" t="s">
        <v>69</v>
      </c>
      <c r="M305" s="67">
        <v>14</v>
      </c>
      <c r="N305" s="108">
        <f t="shared" si="42"/>
        <v>0</v>
      </c>
    </row>
    <row r="306" spans="1:14" ht="25.5" x14ac:dyDescent="0.25">
      <c r="A306" s="1"/>
      <c r="B306" s="53"/>
      <c r="C306" s="72" t="s">
        <v>90</v>
      </c>
      <c r="D306" s="75" t="s">
        <v>9</v>
      </c>
      <c r="E306" s="56"/>
      <c r="F306" s="66" t="s">
        <v>464</v>
      </c>
      <c r="G306" s="67">
        <v>15</v>
      </c>
      <c r="H306" s="110"/>
      <c r="I306" s="66" t="s">
        <v>465</v>
      </c>
      <c r="J306" s="67">
        <v>15</v>
      </c>
      <c r="K306" s="110"/>
      <c r="L306" s="66" t="s">
        <v>69</v>
      </c>
      <c r="M306" s="67">
        <v>15</v>
      </c>
      <c r="N306" s="108">
        <f t="shared" si="42"/>
        <v>0</v>
      </c>
    </row>
    <row r="307" spans="1:14" x14ac:dyDescent="0.25">
      <c r="A307" s="1"/>
      <c r="B307" s="53"/>
      <c r="C307" s="72" t="s">
        <v>132</v>
      </c>
      <c r="D307" s="75" t="s">
        <v>9</v>
      </c>
      <c r="E307" s="56"/>
      <c r="F307" s="66" t="s">
        <v>464</v>
      </c>
      <c r="G307" s="67">
        <v>16</v>
      </c>
      <c r="H307" s="110"/>
      <c r="I307" s="66" t="s">
        <v>465</v>
      </c>
      <c r="J307" s="67">
        <v>16</v>
      </c>
      <c r="K307" s="110"/>
      <c r="L307" s="66" t="s">
        <v>69</v>
      </c>
      <c r="M307" s="67">
        <v>16</v>
      </c>
      <c r="N307" s="108">
        <f t="shared" si="42"/>
        <v>0</v>
      </c>
    </row>
    <row r="308" spans="1:14" x14ac:dyDescent="0.25">
      <c r="A308" s="1"/>
      <c r="B308" s="53"/>
      <c r="C308" s="72" t="s">
        <v>131</v>
      </c>
      <c r="D308" s="75" t="s">
        <v>9</v>
      </c>
      <c r="E308" s="56"/>
      <c r="F308" s="66" t="s">
        <v>464</v>
      </c>
      <c r="G308" s="67">
        <v>17</v>
      </c>
      <c r="H308" s="110"/>
      <c r="I308" s="66" t="s">
        <v>465</v>
      </c>
      <c r="J308" s="67">
        <v>17</v>
      </c>
      <c r="K308" s="110"/>
      <c r="L308" s="66" t="s">
        <v>69</v>
      </c>
      <c r="M308" s="67">
        <v>17</v>
      </c>
      <c r="N308" s="108">
        <f t="shared" si="42"/>
        <v>0</v>
      </c>
    </row>
    <row r="309" spans="1:14" x14ac:dyDescent="0.25">
      <c r="A309" s="1"/>
      <c r="B309" s="47"/>
      <c r="C309" s="48" t="s">
        <v>62</v>
      </c>
      <c r="D309" s="49"/>
      <c r="E309" s="49"/>
      <c r="F309" s="50"/>
      <c r="G309" s="51"/>
      <c r="H309" s="68"/>
      <c r="I309" s="50"/>
      <c r="J309" s="51"/>
      <c r="K309" s="68"/>
      <c r="L309" s="50"/>
      <c r="M309" s="51"/>
      <c r="N309" s="105"/>
    </row>
    <row r="310" spans="1:14" x14ac:dyDescent="0.25">
      <c r="A310" s="1"/>
      <c r="B310" s="53"/>
      <c r="C310" s="80" t="s">
        <v>116</v>
      </c>
      <c r="D310" s="55" t="s">
        <v>9</v>
      </c>
      <c r="E310" s="56"/>
      <c r="F310" s="66" t="s">
        <v>464</v>
      </c>
      <c r="G310" s="67">
        <v>20</v>
      </c>
      <c r="H310" s="110"/>
      <c r="I310" s="66" t="s">
        <v>465</v>
      </c>
      <c r="J310" s="67">
        <v>20</v>
      </c>
      <c r="K310" s="110"/>
      <c r="L310" s="66" t="s">
        <v>69</v>
      </c>
      <c r="M310" s="67">
        <v>20</v>
      </c>
      <c r="N310" s="108">
        <f t="shared" ref="N310:N320" si="43">H310+K310</f>
        <v>0</v>
      </c>
    </row>
    <row r="311" spans="1:14" x14ac:dyDescent="0.25">
      <c r="A311" s="1"/>
      <c r="B311" s="53"/>
      <c r="C311" s="80" t="s">
        <v>117</v>
      </c>
      <c r="D311" s="55" t="s">
        <v>9</v>
      </c>
      <c r="E311" s="56"/>
      <c r="F311" s="66" t="s">
        <v>464</v>
      </c>
      <c r="G311" s="67">
        <v>21</v>
      </c>
      <c r="H311" s="110"/>
      <c r="I311" s="66" t="s">
        <v>465</v>
      </c>
      <c r="J311" s="67">
        <v>21</v>
      </c>
      <c r="K311" s="110"/>
      <c r="L311" s="66" t="s">
        <v>69</v>
      </c>
      <c r="M311" s="67">
        <v>21</v>
      </c>
      <c r="N311" s="108">
        <f t="shared" si="43"/>
        <v>0</v>
      </c>
    </row>
    <row r="312" spans="1:14" x14ac:dyDescent="0.25">
      <c r="A312" s="1"/>
      <c r="B312" s="53"/>
      <c r="C312" s="80" t="s">
        <v>118</v>
      </c>
      <c r="D312" s="55" t="s">
        <v>9</v>
      </c>
      <c r="E312" s="56"/>
      <c r="F312" s="66" t="s">
        <v>464</v>
      </c>
      <c r="G312" s="67">
        <v>22</v>
      </c>
      <c r="H312" s="110"/>
      <c r="I312" s="66" t="s">
        <v>465</v>
      </c>
      <c r="J312" s="67">
        <v>22</v>
      </c>
      <c r="K312" s="110"/>
      <c r="L312" s="66" t="s">
        <v>69</v>
      </c>
      <c r="M312" s="67">
        <v>22</v>
      </c>
      <c r="N312" s="108">
        <f t="shared" si="43"/>
        <v>0</v>
      </c>
    </row>
    <row r="313" spans="1:14" x14ac:dyDescent="0.25">
      <c r="A313" s="1"/>
      <c r="B313" s="53"/>
      <c r="C313" s="80" t="s">
        <v>119</v>
      </c>
      <c r="D313" s="55" t="s">
        <v>9</v>
      </c>
      <c r="E313" s="56"/>
      <c r="F313" s="66" t="s">
        <v>464</v>
      </c>
      <c r="G313" s="67">
        <v>23</v>
      </c>
      <c r="H313" s="110"/>
      <c r="I313" s="66" t="s">
        <v>465</v>
      </c>
      <c r="J313" s="67">
        <v>23</v>
      </c>
      <c r="K313" s="110"/>
      <c r="L313" s="66" t="s">
        <v>69</v>
      </c>
      <c r="M313" s="67">
        <v>23</v>
      </c>
      <c r="N313" s="108">
        <f t="shared" si="43"/>
        <v>0</v>
      </c>
    </row>
    <row r="314" spans="1:14" x14ac:dyDescent="0.25">
      <c r="A314" s="46"/>
      <c r="B314" s="53"/>
      <c r="C314" s="80" t="s">
        <v>120</v>
      </c>
      <c r="D314" s="55" t="s">
        <v>9</v>
      </c>
      <c r="E314" s="56"/>
      <c r="F314" s="66" t="s">
        <v>464</v>
      </c>
      <c r="G314" s="67">
        <v>24</v>
      </c>
      <c r="H314" s="110"/>
      <c r="I314" s="66" t="s">
        <v>465</v>
      </c>
      <c r="J314" s="67">
        <v>24</v>
      </c>
      <c r="K314" s="110"/>
      <c r="L314" s="66" t="s">
        <v>69</v>
      </c>
      <c r="M314" s="67">
        <v>24</v>
      </c>
      <c r="N314" s="108">
        <f t="shared" si="43"/>
        <v>0</v>
      </c>
    </row>
    <row r="315" spans="1:14" x14ac:dyDescent="0.25">
      <c r="A315" s="46"/>
      <c r="B315" s="53"/>
      <c r="C315" s="80" t="s">
        <v>121</v>
      </c>
      <c r="D315" s="55" t="s">
        <v>9</v>
      </c>
      <c r="E315" s="56"/>
      <c r="F315" s="66" t="s">
        <v>464</v>
      </c>
      <c r="G315" s="67">
        <v>25</v>
      </c>
      <c r="H315" s="110"/>
      <c r="I315" s="66" t="s">
        <v>465</v>
      </c>
      <c r="J315" s="67">
        <v>25</v>
      </c>
      <c r="K315" s="110"/>
      <c r="L315" s="66" t="s">
        <v>69</v>
      </c>
      <c r="M315" s="67">
        <v>25</v>
      </c>
      <c r="N315" s="108">
        <f t="shared" si="43"/>
        <v>0</v>
      </c>
    </row>
    <row r="316" spans="1:14" ht="63.75" x14ac:dyDescent="0.25">
      <c r="A316" s="46"/>
      <c r="B316" s="53"/>
      <c r="C316" s="80" t="s">
        <v>122</v>
      </c>
      <c r="D316" s="55" t="s">
        <v>9</v>
      </c>
      <c r="E316" s="56"/>
      <c r="F316" s="66" t="s">
        <v>464</v>
      </c>
      <c r="G316" s="67">
        <v>26</v>
      </c>
      <c r="H316" s="110"/>
      <c r="I316" s="66" t="s">
        <v>465</v>
      </c>
      <c r="J316" s="67">
        <v>26</v>
      </c>
      <c r="K316" s="110"/>
      <c r="L316" s="66" t="s">
        <v>69</v>
      </c>
      <c r="M316" s="67">
        <v>26</v>
      </c>
      <c r="N316" s="108">
        <f t="shared" si="43"/>
        <v>0</v>
      </c>
    </row>
    <row r="317" spans="1:14" ht="63.75" x14ac:dyDescent="0.25">
      <c r="A317" s="46"/>
      <c r="B317" s="53"/>
      <c r="C317" s="80" t="s">
        <v>123</v>
      </c>
      <c r="D317" s="55" t="s">
        <v>9</v>
      </c>
      <c r="E317" s="56"/>
      <c r="F317" s="66" t="s">
        <v>464</v>
      </c>
      <c r="G317" s="67">
        <v>27</v>
      </c>
      <c r="H317" s="110"/>
      <c r="I317" s="66" t="s">
        <v>465</v>
      </c>
      <c r="J317" s="67">
        <v>27</v>
      </c>
      <c r="K317" s="110"/>
      <c r="L317" s="66" t="s">
        <v>69</v>
      </c>
      <c r="M317" s="67">
        <v>27</v>
      </c>
      <c r="N317" s="108">
        <f t="shared" si="43"/>
        <v>0</v>
      </c>
    </row>
    <row r="318" spans="1:14" ht="63.75" x14ac:dyDescent="0.25">
      <c r="A318" s="46"/>
      <c r="B318" s="53"/>
      <c r="C318" s="80" t="s">
        <v>124</v>
      </c>
      <c r="D318" s="55" t="s">
        <v>9</v>
      </c>
      <c r="E318" s="56"/>
      <c r="F318" s="66" t="s">
        <v>464</v>
      </c>
      <c r="G318" s="67">
        <v>28</v>
      </c>
      <c r="H318" s="110"/>
      <c r="I318" s="66" t="s">
        <v>465</v>
      </c>
      <c r="J318" s="67">
        <v>28</v>
      </c>
      <c r="K318" s="110"/>
      <c r="L318" s="66" t="s">
        <v>69</v>
      </c>
      <c r="M318" s="67">
        <v>28</v>
      </c>
      <c r="N318" s="108">
        <f t="shared" si="43"/>
        <v>0</v>
      </c>
    </row>
    <row r="319" spans="1:14" ht="63.75" x14ac:dyDescent="0.25">
      <c r="A319" s="46"/>
      <c r="B319" s="53"/>
      <c r="C319" s="80" t="s">
        <v>125</v>
      </c>
      <c r="D319" s="55" t="s">
        <v>9</v>
      </c>
      <c r="E319" s="56"/>
      <c r="F319" s="66" t="s">
        <v>464</v>
      </c>
      <c r="G319" s="67">
        <v>29</v>
      </c>
      <c r="H319" s="110"/>
      <c r="I319" s="66" t="s">
        <v>465</v>
      </c>
      <c r="J319" s="67">
        <v>29</v>
      </c>
      <c r="K319" s="110"/>
      <c r="L319" s="66" t="s">
        <v>69</v>
      </c>
      <c r="M319" s="67">
        <v>29</v>
      </c>
      <c r="N319" s="108">
        <f t="shared" si="43"/>
        <v>0</v>
      </c>
    </row>
    <row r="320" spans="1:14" ht="63.75" x14ac:dyDescent="0.25">
      <c r="A320" s="46"/>
      <c r="B320" s="53"/>
      <c r="C320" s="80" t="s">
        <v>126</v>
      </c>
      <c r="D320" s="55" t="s">
        <v>9</v>
      </c>
      <c r="E320" s="56"/>
      <c r="F320" s="66" t="s">
        <v>464</v>
      </c>
      <c r="G320" s="67">
        <v>30</v>
      </c>
      <c r="H320" s="110"/>
      <c r="I320" s="66" t="s">
        <v>465</v>
      </c>
      <c r="J320" s="67">
        <v>30</v>
      </c>
      <c r="K320" s="110"/>
      <c r="L320" s="66" t="s">
        <v>69</v>
      </c>
      <c r="M320" s="67">
        <v>30</v>
      </c>
      <c r="N320" s="108">
        <f t="shared" si="43"/>
        <v>0</v>
      </c>
    </row>
    <row r="321" spans="1:14" x14ac:dyDescent="0.25">
      <c r="A321" s="1"/>
      <c r="B321" s="47"/>
      <c r="C321" s="48" t="s">
        <v>64</v>
      </c>
      <c r="D321" s="49"/>
      <c r="E321" s="49"/>
      <c r="F321" s="50"/>
      <c r="G321" s="51"/>
      <c r="H321" s="68"/>
      <c r="I321" s="50"/>
      <c r="J321" s="51"/>
      <c r="K321" s="68"/>
      <c r="L321" s="50"/>
      <c r="M321" s="51"/>
      <c r="N321" s="105"/>
    </row>
    <row r="322" spans="1:14" ht="25.5" x14ac:dyDescent="0.25">
      <c r="A322" s="1"/>
      <c r="B322" s="53"/>
      <c r="C322" s="80" t="s">
        <v>65</v>
      </c>
      <c r="D322" s="55" t="s">
        <v>48</v>
      </c>
      <c r="E322" s="56"/>
      <c r="F322" s="66" t="s">
        <v>464</v>
      </c>
      <c r="G322" s="67">
        <v>40</v>
      </c>
      <c r="H322" s="110"/>
      <c r="I322" s="66" t="s">
        <v>465</v>
      </c>
      <c r="J322" s="67">
        <v>40</v>
      </c>
      <c r="K322" s="110"/>
      <c r="L322" s="66" t="s">
        <v>69</v>
      </c>
      <c r="M322" s="67">
        <v>40</v>
      </c>
      <c r="N322" s="108">
        <f t="shared" ref="N322:N327" si="44">H322+K322</f>
        <v>0</v>
      </c>
    </row>
    <row r="323" spans="1:14" ht="38.25" x14ac:dyDescent="0.25">
      <c r="A323" s="1"/>
      <c r="B323" s="53"/>
      <c r="C323" s="80" t="s">
        <v>66</v>
      </c>
      <c r="D323" s="55" t="s">
        <v>48</v>
      </c>
      <c r="E323" s="56"/>
      <c r="F323" s="66" t="s">
        <v>464</v>
      </c>
      <c r="G323" s="67">
        <v>41</v>
      </c>
      <c r="H323" s="110"/>
      <c r="I323" s="66" t="s">
        <v>465</v>
      </c>
      <c r="J323" s="67">
        <v>41</v>
      </c>
      <c r="K323" s="110"/>
      <c r="L323" s="66" t="s">
        <v>69</v>
      </c>
      <c r="M323" s="67">
        <v>41</v>
      </c>
      <c r="N323" s="108">
        <f t="shared" si="44"/>
        <v>0</v>
      </c>
    </row>
    <row r="324" spans="1:14" ht="38.25" x14ac:dyDescent="0.25">
      <c r="A324" s="1"/>
      <c r="B324" s="53"/>
      <c r="C324" s="80" t="s">
        <v>128</v>
      </c>
      <c r="D324" s="55" t="s">
        <v>48</v>
      </c>
      <c r="E324" s="56"/>
      <c r="F324" s="66" t="s">
        <v>464</v>
      </c>
      <c r="G324" s="67">
        <v>42</v>
      </c>
      <c r="H324" s="110"/>
      <c r="I324" s="66" t="s">
        <v>465</v>
      </c>
      <c r="J324" s="67">
        <v>42</v>
      </c>
      <c r="K324" s="110"/>
      <c r="L324" s="66" t="s">
        <v>69</v>
      </c>
      <c r="M324" s="67">
        <v>42</v>
      </c>
      <c r="N324" s="108">
        <f t="shared" si="44"/>
        <v>0</v>
      </c>
    </row>
    <row r="325" spans="1:14" ht="38.25" x14ac:dyDescent="0.25">
      <c r="A325" s="1"/>
      <c r="B325" s="53"/>
      <c r="C325" s="80" t="s">
        <v>127</v>
      </c>
      <c r="D325" s="55" t="s">
        <v>48</v>
      </c>
      <c r="E325" s="56"/>
      <c r="F325" s="66" t="s">
        <v>464</v>
      </c>
      <c r="G325" s="67">
        <v>43</v>
      </c>
      <c r="H325" s="110"/>
      <c r="I325" s="66" t="s">
        <v>465</v>
      </c>
      <c r="J325" s="67">
        <v>43</v>
      </c>
      <c r="K325" s="110"/>
      <c r="L325" s="66" t="s">
        <v>69</v>
      </c>
      <c r="M325" s="67">
        <v>43</v>
      </c>
      <c r="N325" s="108">
        <f t="shared" si="44"/>
        <v>0</v>
      </c>
    </row>
    <row r="326" spans="1:14" ht="38.25" x14ac:dyDescent="0.25">
      <c r="A326" s="1"/>
      <c r="B326" s="53"/>
      <c r="C326" s="80" t="s">
        <v>129</v>
      </c>
      <c r="D326" s="55" t="s">
        <v>48</v>
      </c>
      <c r="E326" s="56"/>
      <c r="F326" s="66" t="s">
        <v>464</v>
      </c>
      <c r="G326" s="67">
        <v>44</v>
      </c>
      <c r="H326" s="110"/>
      <c r="I326" s="66" t="s">
        <v>465</v>
      </c>
      <c r="J326" s="67">
        <v>44</v>
      </c>
      <c r="K326" s="110"/>
      <c r="L326" s="66" t="s">
        <v>69</v>
      </c>
      <c r="M326" s="67">
        <v>44</v>
      </c>
      <c r="N326" s="108">
        <f t="shared" si="44"/>
        <v>0</v>
      </c>
    </row>
    <row r="327" spans="1:14" ht="38.25" x14ac:dyDescent="0.25">
      <c r="A327" s="1"/>
      <c r="B327" s="53"/>
      <c r="C327" s="80" t="s">
        <v>130</v>
      </c>
      <c r="D327" s="55" t="s">
        <v>48</v>
      </c>
      <c r="E327" s="56"/>
      <c r="F327" s="66" t="s">
        <v>464</v>
      </c>
      <c r="G327" s="67">
        <v>45</v>
      </c>
      <c r="H327" s="110"/>
      <c r="I327" s="66" t="s">
        <v>465</v>
      </c>
      <c r="J327" s="67">
        <v>45</v>
      </c>
      <c r="K327" s="110"/>
      <c r="L327" s="66" t="s">
        <v>69</v>
      </c>
      <c r="M327" s="67">
        <v>45</v>
      </c>
      <c r="N327" s="108">
        <f t="shared" si="44"/>
        <v>0</v>
      </c>
    </row>
    <row r="328" spans="1:14" x14ac:dyDescent="0.25">
      <c r="A328" s="1"/>
      <c r="B328" s="43">
        <v>8</v>
      </c>
      <c r="C328" s="44" t="s">
        <v>67</v>
      </c>
      <c r="D328" s="44"/>
      <c r="E328" s="44"/>
      <c r="F328" s="44"/>
      <c r="G328" s="44"/>
      <c r="H328" s="45"/>
      <c r="I328" s="44"/>
      <c r="J328" s="44"/>
      <c r="K328" s="45"/>
      <c r="L328" s="44"/>
      <c r="M328" s="44"/>
      <c r="N328" s="103"/>
    </row>
    <row r="329" spans="1:14" x14ac:dyDescent="0.25">
      <c r="A329" s="1"/>
      <c r="B329" s="47"/>
      <c r="C329" s="48" t="s">
        <v>68</v>
      </c>
      <c r="D329" s="49"/>
      <c r="E329" s="49"/>
      <c r="F329" s="50"/>
      <c r="G329" s="51"/>
      <c r="H329" s="68"/>
      <c r="I329" s="50"/>
      <c r="J329" s="51"/>
      <c r="K329" s="68"/>
      <c r="L329" s="50"/>
      <c r="M329" s="51"/>
      <c r="N329" s="105"/>
    </row>
    <row r="330" spans="1:14" x14ac:dyDescent="0.25">
      <c r="A330" s="1"/>
      <c r="B330" s="83"/>
      <c r="C330" s="63" t="s">
        <v>244</v>
      </c>
      <c r="D330" s="55" t="s">
        <v>9</v>
      </c>
      <c r="E330" s="56"/>
      <c r="F330" s="81" t="s">
        <v>72</v>
      </c>
      <c r="G330" s="130" t="s">
        <v>466</v>
      </c>
      <c r="H330" s="84" t="s">
        <v>63</v>
      </c>
      <c r="I330" s="66" t="s">
        <v>73</v>
      </c>
      <c r="J330" s="129" t="s">
        <v>466</v>
      </c>
      <c r="K330" s="110"/>
      <c r="L330" s="66" t="s">
        <v>74</v>
      </c>
      <c r="M330" s="129" t="s">
        <v>466</v>
      </c>
      <c r="N330" s="108">
        <f t="shared" ref="N330:N351" si="45">K330</f>
        <v>0</v>
      </c>
    </row>
    <row r="331" spans="1:14" x14ac:dyDescent="0.25">
      <c r="A331" s="1"/>
      <c r="B331" s="83"/>
      <c r="C331" s="63" t="s">
        <v>245</v>
      </c>
      <c r="D331" s="55" t="s">
        <v>9</v>
      </c>
      <c r="E331" s="56"/>
      <c r="F331" s="81" t="s">
        <v>72</v>
      </c>
      <c r="G331" s="130" t="s">
        <v>467</v>
      </c>
      <c r="H331" s="84" t="s">
        <v>63</v>
      </c>
      <c r="I331" s="66" t="s">
        <v>73</v>
      </c>
      <c r="J331" s="129" t="s">
        <v>467</v>
      </c>
      <c r="K331" s="110"/>
      <c r="L331" s="66" t="s">
        <v>74</v>
      </c>
      <c r="M331" s="129" t="s">
        <v>467</v>
      </c>
      <c r="N331" s="108">
        <f t="shared" si="45"/>
        <v>0</v>
      </c>
    </row>
    <row r="332" spans="1:14" x14ac:dyDescent="0.25">
      <c r="A332" s="1"/>
      <c r="B332" s="83"/>
      <c r="C332" s="63" t="s">
        <v>182</v>
      </c>
      <c r="D332" s="55" t="s">
        <v>48</v>
      </c>
      <c r="E332" s="56"/>
      <c r="F332" s="81" t="s">
        <v>72</v>
      </c>
      <c r="G332" s="130" t="s">
        <v>468</v>
      </c>
      <c r="H332" s="84" t="s">
        <v>63</v>
      </c>
      <c r="I332" s="66" t="s">
        <v>73</v>
      </c>
      <c r="J332" s="129" t="s">
        <v>468</v>
      </c>
      <c r="K332" s="110"/>
      <c r="L332" s="66" t="s">
        <v>74</v>
      </c>
      <c r="M332" s="129" t="s">
        <v>468</v>
      </c>
      <c r="N332" s="108">
        <f t="shared" si="45"/>
        <v>0</v>
      </c>
    </row>
    <row r="333" spans="1:14" x14ac:dyDescent="0.25">
      <c r="A333" s="46"/>
      <c r="B333" s="83"/>
      <c r="C333" s="63" t="s">
        <v>183</v>
      </c>
      <c r="D333" s="55" t="s">
        <v>9</v>
      </c>
      <c r="E333" s="56"/>
      <c r="F333" s="81" t="s">
        <v>72</v>
      </c>
      <c r="G333" s="130" t="s">
        <v>469</v>
      </c>
      <c r="H333" s="84" t="s">
        <v>63</v>
      </c>
      <c r="I333" s="66" t="s">
        <v>73</v>
      </c>
      <c r="J333" s="129" t="s">
        <v>469</v>
      </c>
      <c r="K333" s="110"/>
      <c r="L333" s="66" t="s">
        <v>74</v>
      </c>
      <c r="M333" s="129" t="s">
        <v>469</v>
      </c>
      <c r="N333" s="108">
        <f t="shared" si="45"/>
        <v>0</v>
      </c>
    </row>
    <row r="334" spans="1:14" x14ac:dyDescent="0.25">
      <c r="A334" s="46"/>
      <c r="B334" s="83"/>
      <c r="C334" s="63" t="s">
        <v>184</v>
      </c>
      <c r="D334" s="55" t="s">
        <v>9</v>
      </c>
      <c r="E334" s="56"/>
      <c r="F334" s="81" t="s">
        <v>72</v>
      </c>
      <c r="G334" s="130" t="s">
        <v>470</v>
      </c>
      <c r="H334" s="84" t="s">
        <v>63</v>
      </c>
      <c r="I334" s="66" t="s">
        <v>73</v>
      </c>
      <c r="J334" s="129" t="s">
        <v>470</v>
      </c>
      <c r="K334" s="110"/>
      <c r="L334" s="66" t="s">
        <v>74</v>
      </c>
      <c r="M334" s="129" t="s">
        <v>470</v>
      </c>
      <c r="N334" s="108">
        <f t="shared" si="45"/>
        <v>0</v>
      </c>
    </row>
    <row r="335" spans="1:14" x14ac:dyDescent="0.25">
      <c r="A335" s="46"/>
      <c r="B335" s="83"/>
      <c r="C335" s="63" t="s">
        <v>186</v>
      </c>
      <c r="D335" s="55" t="s">
        <v>9</v>
      </c>
      <c r="E335" s="56"/>
      <c r="F335" s="81" t="s">
        <v>72</v>
      </c>
      <c r="G335" s="130" t="s">
        <v>471</v>
      </c>
      <c r="H335" s="84" t="s">
        <v>63</v>
      </c>
      <c r="I335" s="66" t="s">
        <v>73</v>
      </c>
      <c r="J335" s="129" t="s">
        <v>471</v>
      </c>
      <c r="K335" s="110"/>
      <c r="L335" s="66" t="s">
        <v>74</v>
      </c>
      <c r="M335" s="129" t="s">
        <v>471</v>
      </c>
      <c r="N335" s="108">
        <f t="shared" si="45"/>
        <v>0</v>
      </c>
    </row>
    <row r="336" spans="1:14" x14ac:dyDescent="0.25">
      <c r="A336" s="46"/>
      <c r="B336" s="83"/>
      <c r="C336" s="63" t="s">
        <v>185</v>
      </c>
      <c r="D336" s="55" t="s">
        <v>9</v>
      </c>
      <c r="E336" s="56"/>
      <c r="F336" s="81" t="s">
        <v>72</v>
      </c>
      <c r="G336" s="130" t="s">
        <v>472</v>
      </c>
      <c r="H336" s="84" t="s">
        <v>63</v>
      </c>
      <c r="I336" s="66" t="s">
        <v>73</v>
      </c>
      <c r="J336" s="129" t="s">
        <v>472</v>
      </c>
      <c r="K336" s="110"/>
      <c r="L336" s="66" t="s">
        <v>74</v>
      </c>
      <c r="M336" s="129" t="s">
        <v>472</v>
      </c>
      <c r="N336" s="108">
        <f t="shared" si="45"/>
        <v>0</v>
      </c>
    </row>
    <row r="337" spans="1:14" ht="51" x14ac:dyDescent="0.25">
      <c r="A337" s="46"/>
      <c r="B337" s="83"/>
      <c r="C337" s="63" t="s">
        <v>91</v>
      </c>
      <c r="D337" s="55" t="s">
        <v>9</v>
      </c>
      <c r="E337" s="56"/>
      <c r="F337" s="81" t="s">
        <v>72</v>
      </c>
      <c r="G337" s="130" t="s">
        <v>473</v>
      </c>
      <c r="H337" s="84" t="s">
        <v>63</v>
      </c>
      <c r="I337" s="66" t="s">
        <v>73</v>
      </c>
      <c r="J337" s="129" t="s">
        <v>473</v>
      </c>
      <c r="K337" s="110"/>
      <c r="L337" s="66" t="s">
        <v>74</v>
      </c>
      <c r="M337" s="129" t="s">
        <v>473</v>
      </c>
      <c r="N337" s="108">
        <f t="shared" si="45"/>
        <v>0</v>
      </c>
    </row>
    <row r="338" spans="1:14" ht="25.5" x14ac:dyDescent="0.25">
      <c r="A338" s="46"/>
      <c r="B338" s="83"/>
      <c r="C338" s="63" t="s">
        <v>92</v>
      </c>
      <c r="D338" s="55" t="s">
        <v>9</v>
      </c>
      <c r="E338" s="56"/>
      <c r="F338" s="81" t="s">
        <v>72</v>
      </c>
      <c r="G338" s="130" t="s">
        <v>474</v>
      </c>
      <c r="H338" s="84" t="s">
        <v>63</v>
      </c>
      <c r="I338" s="66" t="s">
        <v>73</v>
      </c>
      <c r="J338" s="129" t="s">
        <v>474</v>
      </c>
      <c r="K338" s="110"/>
      <c r="L338" s="66" t="s">
        <v>74</v>
      </c>
      <c r="M338" s="129" t="s">
        <v>474</v>
      </c>
      <c r="N338" s="108">
        <f t="shared" si="45"/>
        <v>0</v>
      </c>
    </row>
    <row r="339" spans="1:14" ht="38.25" x14ac:dyDescent="0.25">
      <c r="A339" s="46"/>
      <c r="B339" s="83"/>
      <c r="C339" s="63" t="s">
        <v>93</v>
      </c>
      <c r="D339" s="55" t="s">
        <v>9</v>
      </c>
      <c r="E339" s="56"/>
      <c r="F339" s="81" t="s">
        <v>72</v>
      </c>
      <c r="G339" s="82">
        <v>10</v>
      </c>
      <c r="H339" s="84" t="s">
        <v>63</v>
      </c>
      <c r="I339" s="66" t="s">
        <v>73</v>
      </c>
      <c r="J339" s="67">
        <v>10</v>
      </c>
      <c r="K339" s="110"/>
      <c r="L339" s="66" t="s">
        <v>74</v>
      </c>
      <c r="M339" s="67">
        <v>10</v>
      </c>
      <c r="N339" s="108">
        <f t="shared" si="45"/>
        <v>0</v>
      </c>
    </row>
    <row r="340" spans="1:14" ht="25.5" x14ac:dyDescent="0.25">
      <c r="A340" s="46"/>
      <c r="B340" s="83"/>
      <c r="C340" s="63" t="s">
        <v>490</v>
      </c>
      <c r="D340" s="55" t="s">
        <v>9</v>
      </c>
      <c r="E340" s="56"/>
      <c r="F340" s="81" t="s">
        <v>72</v>
      </c>
      <c r="G340" s="82">
        <v>11</v>
      </c>
      <c r="H340" s="84" t="s">
        <v>63</v>
      </c>
      <c r="I340" s="66" t="s">
        <v>73</v>
      </c>
      <c r="J340" s="67">
        <v>11</v>
      </c>
      <c r="K340" s="110"/>
      <c r="L340" s="66" t="s">
        <v>74</v>
      </c>
      <c r="M340" s="67">
        <v>11</v>
      </c>
      <c r="N340" s="108">
        <f t="shared" ref="N340" si="46">K340</f>
        <v>0</v>
      </c>
    </row>
    <row r="341" spans="1:14" x14ac:dyDescent="0.25">
      <c r="A341" s="46"/>
      <c r="B341" s="83"/>
      <c r="C341" s="63" t="s">
        <v>176</v>
      </c>
      <c r="D341" s="55" t="s">
        <v>491</v>
      </c>
      <c r="E341" s="56"/>
      <c r="F341" s="81" t="s">
        <v>72</v>
      </c>
      <c r="G341" s="82">
        <v>12</v>
      </c>
      <c r="H341" s="84" t="s">
        <v>63</v>
      </c>
      <c r="I341" s="66" t="s">
        <v>73</v>
      </c>
      <c r="J341" s="67">
        <v>12</v>
      </c>
      <c r="K341" s="110"/>
      <c r="L341" s="66" t="s">
        <v>74</v>
      </c>
      <c r="M341" s="67">
        <v>12</v>
      </c>
      <c r="N341" s="108">
        <f t="shared" si="45"/>
        <v>0</v>
      </c>
    </row>
    <row r="342" spans="1:14" x14ac:dyDescent="0.25">
      <c r="A342" s="46"/>
      <c r="B342" s="83"/>
      <c r="C342" s="63" t="s">
        <v>177</v>
      </c>
      <c r="D342" s="55" t="s">
        <v>491</v>
      </c>
      <c r="E342" s="56"/>
      <c r="F342" s="81" t="s">
        <v>72</v>
      </c>
      <c r="G342" s="82">
        <v>13</v>
      </c>
      <c r="H342" s="84" t="s">
        <v>63</v>
      </c>
      <c r="I342" s="66" t="s">
        <v>73</v>
      </c>
      <c r="J342" s="67">
        <v>13</v>
      </c>
      <c r="K342" s="110"/>
      <c r="L342" s="66" t="s">
        <v>74</v>
      </c>
      <c r="M342" s="67">
        <v>13</v>
      </c>
      <c r="N342" s="108">
        <f t="shared" si="45"/>
        <v>0</v>
      </c>
    </row>
    <row r="343" spans="1:14" x14ac:dyDescent="0.25">
      <c r="A343" s="46"/>
      <c r="B343" s="83"/>
      <c r="C343" s="63" t="s">
        <v>178</v>
      </c>
      <c r="D343" s="55" t="s">
        <v>491</v>
      </c>
      <c r="E343" s="56"/>
      <c r="F343" s="81" t="s">
        <v>72</v>
      </c>
      <c r="G343" s="82">
        <v>14</v>
      </c>
      <c r="H343" s="84" t="s">
        <v>63</v>
      </c>
      <c r="I343" s="66" t="s">
        <v>73</v>
      </c>
      <c r="J343" s="67">
        <v>14</v>
      </c>
      <c r="K343" s="110"/>
      <c r="L343" s="66" t="s">
        <v>74</v>
      </c>
      <c r="M343" s="67">
        <v>14</v>
      </c>
      <c r="N343" s="108">
        <f t="shared" si="45"/>
        <v>0</v>
      </c>
    </row>
    <row r="344" spans="1:14" x14ac:dyDescent="0.25">
      <c r="A344" s="46"/>
      <c r="B344" s="83"/>
      <c r="C344" s="63" t="s">
        <v>179</v>
      </c>
      <c r="D344" s="55" t="s">
        <v>491</v>
      </c>
      <c r="E344" s="56"/>
      <c r="F344" s="81" t="s">
        <v>72</v>
      </c>
      <c r="G344" s="82">
        <v>15</v>
      </c>
      <c r="H344" s="84" t="s">
        <v>63</v>
      </c>
      <c r="I344" s="66" t="s">
        <v>73</v>
      </c>
      <c r="J344" s="67">
        <v>15</v>
      </c>
      <c r="K344" s="110"/>
      <c r="L344" s="66" t="s">
        <v>74</v>
      </c>
      <c r="M344" s="67">
        <v>15</v>
      </c>
      <c r="N344" s="108">
        <f t="shared" si="45"/>
        <v>0</v>
      </c>
    </row>
    <row r="345" spans="1:14" x14ac:dyDescent="0.25">
      <c r="A345" s="46"/>
      <c r="B345" s="83"/>
      <c r="C345" s="63" t="s">
        <v>180</v>
      </c>
      <c r="D345" s="55" t="s">
        <v>491</v>
      </c>
      <c r="E345" s="56"/>
      <c r="F345" s="81" t="s">
        <v>72</v>
      </c>
      <c r="G345" s="82">
        <v>16</v>
      </c>
      <c r="H345" s="84" t="s">
        <v>63</v>
      </c>
      <c r="I345" s="66" t="s">
        <v>73</v>
      </c>
      <c r="J345" s="67">
        <v>16</v>
      </c>
      <c r="K345" s="110"/>
      <c r="L345" s="66" t="s">
        <v>74</v>
      </c>
      <c r="M345" s="67">
        <v>16</v>
      </c>
      <c r="N345" s="108">
        <f t="shared" si="45"/>
        <v>0</v>
      </c>
    </row>
    <row r="346" spans="1:14" x14ac:dyDescent="0.25">
      <c r="A346" s="46"/>
      <c r="B346" s="83"/>
      <c r="C346" s="63" t="s">
        <v>181</v>
      </c>
      <c r="D346" s="55" t="s">
        <v>491</v>
      </c>
      <c r="E346" s="56"/>
      <c r="F346" s="81" t="s">
        <v>72</v>
      </c>
      <c r="G346" s="82">
        <v>17</v>
      </c>
      <c r="H346" s="84" t="s">
        <v>63</v>
      </c>
      <c r="I346" s="66" t="s">
        <v>73</v>
      </c>
      <c r="J346" s="67">
        <v>17</v>
      </c>
      <c r="K346" s="110"/>
      <c r="L346" s="66" t="s">
        <v>74</v>
      </c>
      <c r="M346" s="67">
        <v>17</v>
      </c>
      <c r="N346" s="108">
        <f t="shared" si="45"/>
        <v>0</v>
      </c>
    </row>
    <row r="347" spans="1:14" x14ac:dyDescent="0.25">
      <c r="A347" s="46"/>
      <c r="B347" s="83"/>
      <c r="C347" s="63" t="s">
        <v>176</v>
      </c>
      <c r="D347" s="55" t="s">
        <v>492</v>
      </c>
      <c r="E347" s="56"/>
      <c r="F347" s="81" t="s">
        <v>72</v>
      </c>
      <c r="G347" s="82">
        <v>18</v>
      </c>
      <c r="H347" s="84" t="s">
        <v>63</v>
      </c>
      <c r="I347" s="66" t="s">
        <v>73</v>
      </c>
      <c r="J347" s="67">
        <v>18</v>
      </c>
      <c r="K347" s="110"/>
      <c r="L347" s="66" t="s">
        <v>74</v>
      </c>
      <c r="M347" s="67">
        <v>18</v>
      </c>
      <c r="N347" s="108">
        <f t="shared" si="45"/>
        <v>0</v>
      </c>
    </row>
    <row r="348" spans="1:14" x14ac:dyDescent="0.25">
      <c r="A348" s="46"/>
      <c r="B348" s="83"/>
      <c r="C348" s="63" t="s">
        <v>177</v>
      </c>
      <c r="D348" s="55" t="s">
        <v>492</v>
      </c>
      <c r="E348" s="56"/>
      <c r="F348" s="81" t="s">
        <v>72</v>
      </c>
      <c r="G348" s="82">
        <v>19</v>
      </c>
      <c r="H348" s="84" t="s">
        <v>63</v>
      </c>
      <c r="I348" s="66" t="s">
        <v>73</v>
      </c>
      <c r="J348" s="67">
        <v>19</v>
      </c>
      <c r="K348" s="110"/>
      <c r="L348" s="66" t="s">
        <v>74</v>
      </c>
      <c r="M348" s="67">
        <v>19</v>
      </c>
      <c r="N348" s="108">
        <f t="shared" si="45"/>
        <v>0</v>
      </c>
    </row>
    <row r="349" spans="1:14" x14ac:dyDescent="0.25">
      <c r="A349" s="46"/>
      <c r="B349" s="83"/>
      <c r="C349" s="63" t="s">
        <v>178</v>
      </c>
      <c r="D349" s="55" t="s">
        <v>492</v>
      </c>
      <c r="E349" s="56"/>
      <c r="F349" s="81" t="s">
        <v>72</v>
      </c>
      <c r="G349" s="82">
        <v>20</v>
      </c>
      <c r="H349" s="84" t="s">
        <v>63</v>
      </c>
      <c r="I349" s="66" t="s">
        <v>73</v>
      </c>
      <c r="J349" s="67">
        <v>20</v>
      </c>
      <c r="K349" s="110"/>
      <c r="L349" s="66" t="s">
        <v>74</v>
      </c>
      <c r="M349" s="67">
        <v>20</v>
      </c>
      <c r="N349" s="108">
        <f t="shared" si="45"/>
        <v>0</v>
      </c>
    </row>
    <row r="350" spans="1:14" x14ac:dyDescent="0.25">
      <c r="A350" s="46"/>
      <c r="B350" s="83"/>
      <c r="C350" s="63" t="s">
        <v>179</v>
      </c>
      <c r="D350" s="55" t="s">
        <v>492</v>
      </c>
      <c r="E350" s="56"/>
      <c r="F350" s="81" t="s">
        <v>72</v>
      </c>
      <c r="G350" s="82">
        <v>21</v>
      </c>
      <c r="H350" s="84" t="s">
        <v>63</v>
      </c>
      <c r="I350" s="66" t="s">
        <v>73</v>
      </c>
      <c r="J350" s="67">
        <v>21</v>
      </c>
      <c r="K350" s="110"/>
      <c r="L350" s="66" t="s">
        <v>74</v>
      </c>
      <c r="M350" s="67">
        <v>21</v>
      </c>
      <c r="N350" s="108">
        <f t="shared" si="45"/>
        <v>0</v>
      </c>
    </row>
    <row r="351" spans="1:14" x14ac:dyDescent="0.25">
      <c r="A351" s="46"/>
      <c r="B351" s="83"/>
      <c r="C351" s="63" t="s">
        <v>180</v>
      </c>
      <c r="D351" s="55" t="s">
        <v>492</v>
      </c>
      <c r="E351" s="56"/>
      <c r="F351" s="81" t="s">
        <v>72</v>
      </c>
      <c r="G351" s="82">
        <v>22</v>
      </c>
      <c r="H351" s="84" t="s">
        <v>63</v>
      </c>
      <c r="I351" s="66" t="s">
        <v>73</v>
      </c>
      <c r="J351" s="67">
        <v>22</v>
      </c>
      <c r="K351" s="110"/>
      <c r="L351" s="66" t="s">
        <v>74</v>
      </c>
      <c r="M351" s="67">
        <v>22</v>
      </c>
      <c r="N351" s="108">
        <f t="shared" si="45"/>
        <v>0</v>
      </c>
    </row>
    <row r="352" spans="1:14" x14ac:dyDescent="0.25">
      <c r="A352" s="1"/>
      <c r="B352" s="83"/>
      <c r="C352" s="63" t="s">
        <v>475</v>
      </c>
      <c r="D352" s="55" t="s">
        <v>9</v>
      </c>
      <c r="E352" s="56"/>
      <c r="F352" s="81" t="s">
        <v>72</v>
      </c>
      <c r="G352" s="82">
        <v>23</v>
      </c>
      <c r="H352" s="84" t="s">
        <v>63</v>
      </c>
      <c r="I352" s="66" t="s">
        <v>73</v>
      </c>
      <c r="J352" s="67">
        <v>23</v>
      </c>
      <c r="K352" s="110"/>
      <c r="L352" s="66" t="s">
        <v>74</v>
      </c>
      <c r="M352" s="67">
        <v>23</v>
      </c>
      <c r="N352" s="108">
        <f t="shared" ref="N352:N353" si="47">K352</f>
        <v>0</v>
      </c>
    </row>
    <row r="353" spans="1:14" x14ac:dyDescent="0.25">
      <c r="A353" s="1"/>
      <c r="B353" s="83"/>
      <c r="C353" s="63" t="s">
        <v>476</v>
      </c>
      <c r="D353" s="55" t="s">
        <v>9</v>
      </c>
      <c r="E353" s="56"/>
      <c r="F353" s="81" t="s">
        <v>72</v>
      </c>
      <c r="G353" s="82">
        <v>24</v>
      </c>
      <c r="H353" s="84" t="s">
        <v>63</v>
      </c>
      <c r="I353" s="66" t="s">
        <v>73</v>
      </c>
      <c r="J353" s="67">
        <v>24</v>
      </c>
      <c r="K353" s="110"/>
      <c r="L353" s="66" t="s">
        <v>74</v>
      </c>
      <c r="M353" s="67">
        <v>24</v>
      </c>
      <c r="N353" s="108">
        <f t="shared" si="47"/>
        <v>0</v>
      </c>
    </row>
    <row r="354" spans="1:14" x14ac:dyDescent="0.25">
      <c r="A354" s="1"/>
      <c r="B354" s="83"/>
      <c r="C354" s="63" t="s">
        <v>477</v>
      </c>
      <c r="D354" s="55" t="s">
        <v>9</v>
      </c>
      <c r="E354" s="56"/>
      <c r="F354" s="81" t="s">
        <v>72</v>
      </c>
      <c r="G354" s="82">
        <v>25</v>
      </c>
      <c r="H354" s="84" t="s">
        <v>63</v>
      </c>
      <c r="I354" s="66" t="s">
        <v>73</v>
      </c>
      <c r="J354" s="67">
        <v>25</v>
      </c>
      <c r="K354" s="110"/>
      <c r="L354" s="66" t="s">
        <v>74</v>
      </c>
      <c r="M354" s="67">
        <v>25</v>
      </c>
      <c r="N354" s="108">
        <f t="shared" ref="N354" si="48">K354</f>
        <v>0</v>
      </c>
    </row>
    <row r="355" spans="1:14" x14ac:dyDescent="0.25">
      <c r="A355" s="1"/>
      <c r="B355" s="47"/>
      <c r="C355" s="48" t="s">
        <v>75</v>
      </c>
      <c r="D355" s="49"/>
      <c r="E355" s="49"/>
      <c r="F355" s="50"/>
      <c r="G355" s="51"/>
      <c r="H355" s="68"/>
      <c r="I355" s="50"/>
      <c r="J355" s="51"/>
      <c r="K355" s="68"/>
      <c r="L355" s="50"/>
      <c r="M355" s="51"/>
      <c r="N355" s="68"/>
    </row>
    <row r="356" spans="1:14" ht="38.25" x14ac:dyDescent="0.25">
      <c r="A356" s="1"/>
      <c r="B356" s="83"/>
      <c r="C356" s="86" t="s">
        <v>195</v>
      </c>
      <c r="D356" s="64" t="s">
        <v>9</v>
      </c>
      <c r="E356" s="85"/>
      <c r="F356" s="81" t="s">
        <v>72</v>
      </c>
      <c r="G356" s="82">
        <v>50</v>
      </c>
      <c r="H356" s="84" t="s">
        <v>63</v>
      </c>
      <c r="I356" s="66" t="s">
        <v>73</v>
      </c>
      <c r="J356" s="67">
        <v>50</v>
      </c>
      <c r="K356" s="110"/>
      <c r="L356" s="66" t="s">
        <v>74</v>
      </c>
      <c r="M356" s="67">
        <v>50</v>
      </c>
      <c r="N356" s="108">
        <f>K356</f>
        <v>0</v>
      </c>
    </row>
    <row r="357" spans="1:14" ht="51" x14ac:dyDescent="0.25">
      <c r="A357" s="1"/>
      <c r="B357" s="83"/>
      <c r="C357" s="86" t="s">
        <v>196</v>
      </c>
      <c r="D357" s="64" t="s">
        <v>9</v>
      </c>
      <c r="E357" s="85"/>
      <c r="F357" s="81" t="s">
        <v>72</v>
      </c>
      <c r="G357" s="82">
        <v>51</v>
      </c>
      <c r="H357" s="84" t="s">
        <v>63</v>
      </c>
      <c r="I357" s="66" t="s">
        <v>73</v>
      </c>
      <c r="J357" s="67">
        <v>51</v>
      </c>
      <c r="K357" s="110"/>
      <c r="L357" s="66" t="s">
        <v>74</v>
      </c>
      <c r="M357" s="67">
        <v>51</v>
      </c>
      <c r="N357" s="108">
        <f>K357</f>
        <v>0</v>
      </c>
    </row>
    <row r="358" spans="1:14" x14ac:dyDescent="0.25">
      <c r="A358" s="1"/>
      <c r="B358" s="87"/>
      <c r="C358" s="87"/>
      <c r="D358" s="87"/>
      <c r="E358" s="87"/>
      <c r="F358" s="87"/>
      <c r="G358" s="87"/>
      <c r="H358" s="88"/>
      <c r="I358" s="87"/>
      <c r="J358" s="87"/>
      <c r="K358" s="88"/>
      <c r="L358" s="87"/>
      <c r="M358" s="87"/>
      <c r="N358" s="88"/>
    </row>
    <row r="359" spans="1:14" x14ac:dyDescent="0.25">
      <c r="A359" s="1"/>
      <c r="B359" s="89" t="s">
        <v>213</v>
      </c>
      <c r="C359" s="90"/>
      <c r="D359" s="91"/>
      <c r="E359" s="90"/>
      <c r="F359" s="90"/>
      <c r="G359" s="90"/>
      <c r="H359" s="90"/>
      <c r="I359" s="92"/>
      <c r="J359" s="90"/>
      <c r="K359" s="93"/>
      <c r="L359" s="90"/>
      <c r="M359" s="92"/>
      <c r="N359" s="90"/>
    </row>
    <row r="360" spans="1:14" x14ac:dyDescent="0.25">
      <c r="A360" s="100"/>
      <c r="B360" s="1"/>
      <c r="C360" s="94" t="s">
        <v>212</v>
      </c>
      <c r="D360" s="91"/>
      <c r="E360" s="15"/>
      <c r="F360" s="15"/>
      <c r="G360" s="15"/>
      <c r="H360" s="90"/>
      <c r="I360" s="95"/>
      <c r="J360" s="90"/>
      <c r="K360" s="93"/>
      <c r="L360" s="90"/>
      <c r="M360" s="92"/>
      <c r="N360" s="90"/>
    </row>
    <row r="361" spans="1:14" x14ac:dyDescent="0.25">
      <c r="B361" s="1"/>
      <c r="C361" s="96" t="s">
        <v>203</v>
      </c>
      <c r="D361" s="91"/>
      <c r="E361" s="15"/>
      <c r="F361" s="15"/>
      <c r="G361" s="15"/>
      <c r="H361" s="90"/>
      <c r="I361" s="93"/>
      <c r="J361" s="90"/>
      <c r="K361" s="93"/>
      <c r="L361" s="90"/>
      <c r="M361" s="93"/>
      <c r="N361" s="90"/>
    </row>
    <row r="362" spans="1:14" x14ac:dyDescent="0.25">
      <c r="B362" s="1"/>
      <c r="C362" s="96" t="s">
        <v>204</v>
      </c>
      <c r="D362" s="91"/>
      <c r="E362" s="15"/>
      <c r="F362" s="15"/>
      <c r="G362" s="15"/>
      <c r="H362" s="90"/>
      <c r="I362" s="93"/>
      <c r="J362" s="90"/>
      <c r="K362" s="93"/>
      <c r="L362" s="90"/>
      <c r="M362" s="93"/>
      <c r="N362" s="90"/>
    </row>
    <row r="363" spans="1:14" x14ac:dyDescent="0.25">
      <c r="B363" s="1"/>
      <c r="C363" s="96" t="s">
        <v>201</v>
      </c>
      <c r="D363" s="91"/>
      <c r="E363" s="15"/>
      <c r="F363" s="15"/>
      <c r="G363" s="15"/>
      <c r="H363" s="90"/>
      <c r="I363" s="93"/>
      <c r="J363" s="90"/>
      <c r="K363" s="93"/>
      <c r="L363" s="90"/>
      <c r="M363" s="93"/>
      <c r="N363" s="90"/>
    </row>
    <row r="364" spans="1:14" ht="42.75" customHeight="1" x14ac:dyDescent="0.25">
      <c r="B364" s="1"/>
      <c r="C364" s="96" t="s">
        <v>202</v>
      </c>
      <c r="D364" s="91"/>
      <c r="E364" s="15"/>
      <c r="F364" s="15"/>
      <c r="G364" s="15"/>
      <c r="H364" s="90"/>
      <c r="I364" s="93"/>
      <c r="J364" s="90"/>
      <c r="K364" s="93"/>
      <c r="L364" s="90"/>
      <c r="M364" s="93"/>
      <c r="N364" s="90"/>
    </row>
    <row r="365" spans="1:14" x14ac:dyDescent="0.25">
      <c r="B365" s="1"/>
      <c r="C365" s="96" t="s">
        <v>79</v>
      </c>
      <c r="D365" s="91"/>
      <c r="E365" s="15"/>
      <c r="F365" s="15"/>
      <c r="G365" s="15"/>
      <c r="H365" s="90"/>
      <c r="I365" s="93"/>
      <c r="J365" s="90"/>
      <c r="K365" s="93"/>
      <c r="L365" s="90"/>
      <c r="M365" s="93"/>
      <c r="N365" s="90"/>
    </row>
    <row r="366" spans="1:14" x14ac:dyDescent="0.25">
      <c r="B366" s="1"/>
      <c r="C366" s="97" t="s">
        <v>80</v>
      </c>
      <c r="D366" s="91"/>
      <c r="E366" s="15"/>
      <c r="F366" s="15"/>
      <c r="G366" s="15"/>
      <c r="H366" s="90"/>
      <c r="I366" s="95"/>
      <c r="J366" s="90"/>
      <c r="K366" s="93"/>
      <c r="L366" s="90"/>
      <c r="M366" s="92"/>
      <c r="N366" s="90"/>
    </row>
    <row r="367" spans="1:14" x14ac:dyDescent="0.25">
      <c r="B367" s="1"/>
      <c r="C367" s="97" t="s">
        <v>81</v>
      </c>
      <c r="D367" s="91"/>
      <c r="E367" s="15"/>
      <c r="F367" s="15"/>
      <c r="G367" s="15"/>
      <c r="H367" s="90"/>
      <c r="I367" s="95"/>
      <c r="J367" s="90"/>
      <c r="K367" s="93"/>
      <c r="L367" s="90"/>
      <c r="M367" s="92"/>
      <c r="N367" s="90"/>
    </row>
    <row r="368" spans="1:14" x14ac:dyDescent="0.25">
      <c r="B368" s="1"/>
      <c r="C368" s="98"/>
      <c r="D368" s="91"/>
      <c r="E368" s="15"/>
      <c r="F368" s="15"/>
      <c r="G368" s="15"/>
      <c r="H368" s="90"/>
      <c r="I368" s="95"/>
      <c r="J368" s="90"/>
      <c r="K368" s="93"/>
      <c r="L368" s="90"/>
      <c r="M368" s="92"/>
      <c r="N368" s="90"/>
    </row>
    <row r="369" spans="2:14" x14ac:dyDescent="0.25">
      <c r="B369" s="99" t="s">
        <v>82</v>
      </c>
      <c r="C369" s="1"/>
      <c r="D369" s="1"/>
      <c r="E369" s="1"/>
      <c r="F369" s="1"/>
      <c r="G369" s="1"/>
      <c r="H369" s="1"/>
      <c r="I369" s="95"/>
      <c r="J369" s="90"/>
      <c r="K369" s="93"/>
      <c r="L369" s="90"/>
      <c r="M369" s="92"/>
      <c r="N369" s="90"/>
    </row>
    <row r="370" spans="2:14" x14ac:dyDescent="0.25">
      <c r="B370" s="100"/>
      <c r="C370" s="157" t="s">
        <v>210</v>
      </c>
      <c r="D370" s="157"/>
      <c r="E370" s="157"/>
      <c r="F370" s="157"/>
      <c r="G370" s="157"/>
      <c r="H370" s="157"/>
      <c r="I370" s="101"/>
      <c r="J370" s="101"/>
      <c r="K370" s="101"/>
      <c r="L370" s="101"/>
      <c r="M370" s="101"/>
      <c r="N370" s="101"/>
    </row>
    <row r="371" spans="2:14" ht="39" customHeight="1" x14ac:dyDescent="0.25">
      <c r="B371" s="1"/>
      <c r="C371" s="156" t="s">
        <v>387</v>
      </c>
      <c r="D371" s="156"/>
      <c r="E371" s="156"/>
      <c r="F371" s="156"/>
      <c r="G371" s="156"/>
      <c r="H371" s="156"/>
      <c r="I371" s="102"/>
      <c r="J371" s="102"/>
      <c r="K371" s="102"/>
      <c r="L371" s="102"/>
      <c r="M371" s="102"/>
      <c r="N371" s="102"/>
    </row>
  </sheetData>
  <mergeCells count="16">
    <mergeCell ref="C371:H371"/>
    <mergeCell ref="B2:E2"/>
    <mergeCell ref="G3:H3"/>
    <mergeCell ref="I3:N4"/>
    <mergeCell ref="B14:N14"/>
    <mergeCell ref="B19:B20"/>
    <mergeCell ref="C19:C20"/>
    <mergeCell ref="D19:D20"/>
    <mergeCell ref="E19:E20"/>
    <mergeCell ref="F19:H19"/>
    <mergeCell ref="I19:K19"/>
    <mergeCell ref="L19:N19"/>
    <mergeCell ref="F20:G20"/>
    <mergeCell ref="I20:J20"/>
    <mergeCell ref="L20:M20"/>
    <mergeCell ref="C370:H370"/>
  </mergeCells>
  <phoneticPr fontId="26"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7B045-0A0E-4982-8C55-7766483D47F2}">
  <dimension ref="A1:N40"/>
  <sheetViews>
    <sheetView topLeftCell="A14" zoomScale="85" zoomScaleNormal="85" workbookViewId="0">
      <selection activeCell="E40" sqref="E40"/>
    </sheetView>
  </sheetViews>
  <sheetFormatPr baseColWidth="10" defaultRowHeight="15" x14ac:dyDescent="0.25"/>
  <cols>
    <col min="1" max="1" width="2.85546875" style="4" customWidth="1"/>
    <col min="2" max="2" width="4.7109375" style="4" customWidth="1"/>
    <col min="3" max="3" width="45.7109375" style="4" customWidth="1"/>
    <col min="4" max="4" width="7.42578125" style="4" customWidth="1"/>
    <col min="5" max="5" width="42.5703125" style="4" customWidth="1"/>
    <col min="6" max="6" width="6" style="4" customWidth="1"/>
    <col min="7" max="7" width="4.7109375" style="4" customWidth="1"/>
    <col min="8" max="8" width="11.7109375" style="4" bestFit="1" customWidth="1"/>
    <col min="9" max="9" width="6" style="4" customWidth="1"/>
    <col min="10" max="10" width="4.7109375" style="4" customWidth="1"/>
    <col min="11" max="11" width="11.7109375" style="4" bestFit="1" customWidth="1"/>
    <col min="12" max="12" width="6" style="4" customWidth="1"/>
    <col min="13" max="13" width="4.7109375" style="4" customWidth="1"/>
    <col min="14" max="14" width="11.7109375" style="4" bestFit="1" customWidth="1"/>
    <col min="15" max="16384" width="11.42578125" style="4"/>
  </cols>
  <sheetData>
    <row r="1" spans="1:14" ht="13.5" customHeight="1" x14ac:dyDescent="0.25">
      <c r="A1" s="1"/>
      <c r="B1" s="1"/>
      <c r="C1" s="2"/>
      <c r="D1" s="2"/>
      <c r="E1" s="2"/>
      <c r="F1" s="2"/>
      <c r="G1" s="2"/>
      <c r="H1" s="3"/>
      <c r="I1" s="2"/>
      <c r="J1" s="2"/>
      <c r="K1" s="3"/>
      <c r="L1" s="2"/>
      <c r="M1" s="2"/>
      <c r="N1" s="3"/>
    </row>
    <row r="2" spans="1:14" ht="28.5" x14ac:dyDescent="0.25">
      <c r="A2" s="1"/>
      <c r="B2" s="142" t="s">
        <v>208</v>
      </c>
      <c r="C2" s="142"/>
      <c r="D2" s="142"/>
      <c r="E2" s="142"/>
      <c r="F2" s="2"/>
      <c r="G2" s="5"/>
      <c r="H2" s="6"/>
      <c r="I2" s="6"/>
      <c r="J2" s="7"/>
      <c r="K2" s="8"/>
      <c r="L2" s="6"/>
      <c r="M2" s="7"/>
      <c r="N2" s="9"/>
    </row>
    <row r="3" spans="1:14" ht="13.5" customHeight="1" x14ac:dyDescent="0.25">
      <c r="A3" s="1"/>
      <c r="B3" s="1"/>
      <c r="C3" s="2"/>
      <c r="D3" s="2"/>
      <c r="E3" s="2"/>
      <c r="F3" s="2"/>
      <c r="G3" s="143" t="s">
        <v>83</v>
      </c>
      <c r="H3" s="144"/>
      <c r="I3" s="145"/>
      <c r="J3" s="145"/>
      <c r="K3" s="145"/>
      <c r="L3" s="145"/>
      <c r="M3" s="145"/>
      <c r="N3" s="146"/>
    </row>
    <row r="4" spans="1:14" ht="13.5" customHeight="1" x14ac:dyDescent="0.25">
      <c r="A4" s="1"/>
      <c r="B4" s="1"/>
      <c r="C4" s="2"/>
      <c r="D4" s="2"/>
      <c r="E4" s="2"/>
      <c r="F4" s="2"/>
      <c r="G4" s="11"/>
      <c r="H4" s="12"/>
      <c r="I4" s="145"/>
      <c r="J4" s="145"/>
      <c r="K4" s="145"/>
      <c r="L4" s="145"/>
      <c r="M4" s="145"/>
      <c r="N4" s="146"/>
    </row>
    <row r="5" spans="1:14" ht="23.25" x14ac:dyDescent="0.25">
      <c r="A5" s="1"/>
      <c r="B5" s="1"/>
      <c r="C5" s="13"/>
      <c r="D5" s="14"/>
      <c r="E5" s="15"/>
      <c r="F5" s="2"/>
      <c r="G5" s="11"/>
      <c r="H5" s="10"/>
      <c r="I5" s="10"/>
      <c r="J5" s="16"/>
      <c r="K5" s="17"/>
      <c r="L5" s="10"/>
      <c r="M5" s="16"/>
      <c r="N5" s="18"/>
    </row>
    <row r="6" spans="1:14" ht="23.25" x14ac:dyDescent="0.25">
      <c r="A6" s="1"/>
      <c r="B6" s="1"/>
      <c r="C6" s="13"/>
      <c r="D6" s="14"/>
      <c r="E6" s="15"/>
      <c r="F6" s="2"/>
      <c r="G6" s="19" t="s">
        <v>1</v>
      </c>
      <c r="H6" s="15"/>
      <c r="I6" s="15"/>
      <c r="J6" s="15"/>
      <c r="K6" s="20"/>
      <c r="L6" s="15"/>
      <c r="M6" s="15"/>
      <c r="N6" s="21"/>
    </row>
    <row r="7" spans="1:14" ht="15.75" x14ac:dyDescent="0.25">
      <c r="A7" s="1"/>
      <c r="B7" s="1"/>
      <c r="C7" s="13"/>
      <c r="D7" s="22"/>
      <c r="E7" s="15"/>
      <c r="F7" s="2"/>
      <c r="G7" s="23"/>
      <c r="H7" s="15"/>
      <c r="I7" s="15"/>
      <c r="J7" s="15"/>
      <c r="K7" s="20"/>
      <c r="L7" s="15"/>
      <c r="M7" s="15"/>
      <c r="N7" s="21"/>
    </row>
    <row r="8" spans="1:14" ht="15.75" x14ac:dyDescent="0.25">
      <c r="A8" s="1"/>
      <c r="B8" s="1"/>
      <c r="C8" s="13"/>
      <c r="D8" s="24"/>
      <c r="E8" s="25"/>
      <c r="F8" s="2"/>
      <c r="G8" s="26"/>
      <c r="H8" s="27"/>
      <c r="I8" s="27"/>
      <c r="J8" s="1"/>
      <c r="K8" s="28"/>
      <c r="L8" s="27"/>
      <c r="M8" s="1"/>
      <c r="N8" s="29"/>
    </row>
    <row r="9" spans="1:14" ht="22.5" customHeight="1" x14ac:dyDescent="0.25">
      <c r="A9" s="1"/>
      <c r="B9" s="1"/>
      <c r="C9" s="13"/>
      <c r="D9" s="30"/>
      <c r="E9" s="25"/>
      <c r="F9" s="2"/>
      <c r="G9" s="23"/>
      <c r="H9" s="2"/>
      <c r="I9" s="2"/>
      <c r="J9" s="1"/>
      <c r="K9" s="28"/>
      <c r="L9" s="2"/>
      <c r="M9" s="1"/>
      <c r="N9" s="29"/>
    </row>
    <row r="10" spans="1:14" ht="23.25" customHeight="1" x14ac:dyDescent="0.25">
      <c r="A10" s="1"/>
      <c r="B10" s="1"/>
      <c r="C10" s="2"/>
      <c r="D10" s="2"/>
      <c r="E10" s="2"/>
      <c r="F10" s="2"/>
      <c r="G10" s="26"/>
      <c r="H10" s="2"/>
      <c r="I10" s="2"/>
      <c r="J10" s="1"/>
      <c r="K10" s="28"/>
      <c r="L10" s="2"/>
      <c r="M10" s="1"/>
      <c r="N10" s="29"/>
    </row>
    <row r="11" spans="1:14" ht="23.25" customHeight="1" x14ac:dyDescent="0.25">
      <c r="A11" s="1"/>
      <c r="B11" s="1"/>
      <c r="C11" s="2"/>
      <c r="D11" s="2"/>
      <c r="E11" s="2"/>
      <c r="F11" s="2"/>
      <c r="G11" s="31"/>
      <c r="H11" s="32"/>
      <c r="I11" s="32"/>
      <c r="J11" s="32"/>
      <c r="K11" s="33"/>
      <c r="L11" s="32"/>
      <c r="M11" s="32"/>
      <c r="N11" s="34"/>
    </row>
    <row r="12" spans="1:14" ht="13.5" customHeight="1" x14ac:dyDescent="0.25">
      <c r="A12" s="1"/>
      <c r="B12" s="1"/>
      <c r="C12" s="2"/>
      <c r="D12" s="2"/>
      <c r="E12" s="2"/>
      <c r="F12" s="2"/>
      <c r="G12" s="2"/>
      <c r="H12" s="35"/>
      <c r="I12" s="2"/>
      <c r="J12" s="2"/>
      <c r="K12" s="35"/>
      <c r="L12" s="2"/>
      <c r="M12" s="2"/>
      <c r="N12" s="35"/>
    </row>
    <row r="13" spans="1:14" ht="13.5" customHeight="1" x14ac:dyDescent="0.25">
      <c r="A13" s="1"/>
      <c r="B13" s="1"/>
      <c r="C13" s="2"/>
      <c r="D13" s="2"/>
      <c r="E13" s="2"/>
      <c r="F13" s="2"/>
      <c r="G13" s="2"/>
      <c r="H13" s="35"/>
      <c r="I13" s="2"/>
      <c r="J13" s="2"/>
      <c r="K13" s="35"/>
      <c r="L13" s="2"/>
      <c r="M13" s="2"/>
      <c r="N13" s="35"/>
    </row>
    <row r="14" spans="1:14" ht="56.25" customHeight="1" x14ac:dyDescent="0.25">
      <c r="A14" s="1"/>
      <c r="B14" s="147" t="s">
        <v>256</v>
      </c>
      <c r="C14" s="148"/>
      <c r="D14" s="148"/>
      <c r="E14" s="148"/>
      <c r="F14" s="148"/>
      <c r="G14" s="148"/>
      <c r="H14" s="148"/>
      <c r="I14" s="148"/>
      <c r="J14" s="148"/>
      <c r="K14" s="148"/>
      <c r="L14" s="148"/>
      <c r="M14" s="148"/>
      <c r="N14" s="149"/>
    </row>
    <row r="15" spans="1:14" x14ac:dyDescent="0.25">
      <c r="A15" s="1"/>
      <c r="B15" s="1"/>
      <c r="C15" s="2"/>
      <c r="D15" s="2"/>
      <c r="E15" s="2"/>
      <c r="F15" s="2"/>
      <c r="G15" s="1"/>
      <c r="H15" s="3"/>
      <c r="I15" s="2"/>
      <c r="J15" s="1"/>
      <c r="K15" s="3"/>
      <c r="L15" s="2"/>
      <c r="M15" s="1"/>
      <c r="N15" s="3"/>
    </row>
    <row r="16" spans="1:14" x14ac:dyDescent="0.25">
      <c r="A16" s="1"/>
      <c r="B16" s="1"/>
      <c r="C16" s="2"/>
      <c r="D16" s="2"/>
      <c r="E16" s="2"/>
      <c r="F16" s="2"/>
      <c r="G16" s="1"/>
      <c r="H16" s="3"/>
      <c r="I16" s="2"/>
      <c r="J16" s="1"/>
      <c r="K16" s="3"/>
      <c r="L16" s="2"/>
      <c r="M16" s="1"/>
      <c r="N16" s="3"/>
    </row>
    <row r="17" spans="1:14" x14ac:dyDescent="0.25">
      <c r="A17" s="1"/>
      <c r="B17" s="1"/>
      <c r="C17" s="2"/>
      <c r="D17" s="2"/>
      <c r="E17" s="2"/>
      <c r="F17" s="2"/>
      <c r="G17" s="1"/>
      <c r="H17" s="3"/>
      <c r="I17" s="2"/>
      <c r="J17" s="1"/>
      <c r="K17" s="3"/>
      <c r="L17" s="2"/>
      <c r="M17" s="1"/>
      <c r="N17" s="3"/>
    </row>
    <row r="18" spans="1:14" x14ac:dyDescent="0.25">
      <c r="A18" s="1"/>
      <c r="B18" s="1"/>
      <c r="C18" s="2"/>
      <c r="D18" s="2"/>
      <c r="E18" s="2"/>
      <c r="F18" s="2"/>
      <c r="G18" s="1"/>
      <c r="H18" s="3"/>
      <c r="I18" s="2"/>
      <c r="J18" s="1"/>
      <c r="K18" s="3"/>
      <c r="L18" s="2"/>
      <c r="M18" s="1"/>
      <c r="N18" s="3"/>
    </row>
    <row r="19" spans="1:14" ht="54.75" customHeight="1" x14ac:dyDescent="0.25">
      <c r="A19" s="1"/>
      <c r="B19" s="150" t="s">
        <v>2</v>
      </c>
      <c r="C19" s="152" t="s">
        <v>3</v>
      </c>
      <c r="D19" s="154" t="s">
        <v>4</v>
      </c>
      <c r="E19" s="136" t="s">
        <v>5</v>
      </c>
      <c r="F19" s="132" t="s">
        <v>6</v>
      </c>
      <c r="G19" s="133"/>
      <c r="H19" s="138"/>
      <c r="I19" s="132" t="s">
        <v>84</v>
      </c>
      <c r="J19" s="133"/>
      <c r="K19" s="138"/>
      <c r="L19" s="132" t="s">
        <v>85</v>
      </c>
      <c r="M19" s="133"/>
      <c r="N19" s="134"/>
    </row>
    <row r="20" spans="1:14" ht="29.25" customHeight="1" x14ac:dyDescent="0.25">
      <c r="A20" s="1"/>
      <c r="B20" s="151"/>
      <c r="C20" s="153"/>
      <c r="D20" s="155"/>
      <c r="E20" s="137"/>
      <c r="F20" s="139" t="s">
        <v>7</v>
      </c>
      <c r="G20" s="140"/>
      <c r="H20" s="36" t="s">
        <v>8</v>
      </c>
      <c r="I20" s="139" t="s">
        <v>7</v>
      </c>
      <c r="J20" s="140"/>
      <c r="K20" s="36" t="s">
        <v>8</v>
      </c>
      <c r="L20" s="139" t="s">
        <v>7</v>
      </c>
      <c r="M20" s="140"/>
      <c r="N20" s="36" t="s">
        <v>8</v>
      </c>
    </row>
    <row r="21" spans="1:14" x14ac:dyDescent="0.25">
      <c r="A21" s="1"/>
      <c r="B21" s="37"/>
      <c r="C21" s="38"/>
      <c r="D21" s="39"/>
      <c r="E21" s="114"/>
      <c r="F21" s="40"/>
      <c r="G21" s="41"/>
      <c r="H21" s="42"/>
      <c r="I21" s="40"/>
      <c r="J21" s="41"/>
      <c r="K21" s="42"/>
      <c r="L21" s="40"/>
      <c r="M21" s="41"/>
      <c r="N21" s="42"/>
    </row>
    <row r="22" spans="1:14" x14ac:dyDescent="0.25">
      <c r="A22" s="1"/>
      <c r="B22" s="43">
        <v>9</v>
      </c>
      <c r="C22" s="44" t="s">
        <v>187</v>
      </c>
      <c r="D22" s="44"/>
      <c r="E22" s="44"/>
      <c r="F22" s="44"/>
      <c r="G22" s="44"/>
      <c r="H22" s="45"/>
      <c r="I22" s="44"/>
      <c r="J22" s="44"/>
      <c r="K22" s="45"/>
      <c r="L22" s="44"/>
      <c r="M22" s="44"/>
      <c r="N22" s="103"/>
    </row>
    <row r="23" spans="1:14" x14ac:dyDescent="0.25">
      <c r="A23" s="1"/>
      <c r="B23" s="47"/>
      <c r="C23" s="48" t="s">
        <v>76</v>
      </c>
      <c r="D23" s="49"/>
      <c r="E23" s="49"/>
      <c r="F23" s="50"/>
      <c r="G23" s="51"/>
      <c r="H23" s="68"/>
      <c r="I23" s="50"/>
      <c r="J23" s="51"/>
      <c r="K23" s="68"/>
      <c r="L23" s="50"/>
      <c r="M23" s="51"/>
      <c r="N23" s="68"/>
    </row>
    <row r="24" spans="1:14" ht="63.75" x14ac:dyDescent="0.25">
      <c r="A24" s="1"/>
      <c r="B24" s="83"/>
      <c r="C24" s="63" t="s">
        <v>524</v>
      </c>
      <c r="D24" s="55" t="s">
        <v>9</v>
      </c>
      <c r="E24" s="56"/>
      <c r="F24" s="81" t="s">
        <v>227</v>
      </c>
      <c r="G24" s="130" t="s">
        <v>466</v>
      </c>
      <c r="H24" s="84" t="s">
        <v>63</v>
      </c>
      <c r="I24" s="66" t="s">
        <v>228</v>
      </c>
      <c r="J24" s="129" t="s">
        <v>466</v>
      </c>
      <c r="K24" s="110"/>
      <c r="L24" s="66" t="s">
        <v>229</v>
      </c>
      <c r="M24" s="129" t="s">
        <v>466</v>
      </c>
      <c r="N24" s="108">
        <f t="shared" ref="N24:N31" si="0">K24</f>
        <v>0</v>
      </c>
    </row>
    <row r="25" spans="1:14" ht="25.5" x14ac:dyDescent="0.25">
      <c r="A25" s="1"/>
      <c r="B25" s="83"/>
      <c r="C25" s="63" t="s">
        <v>493</v>
      </c>
      <c r="D25" s="55" t="s">
        <v>9</v>
      </c>
      <c r="E25" s="56"/>
      <c r="F25" s="81" t="s">
        <v>227</v>
      </c>
      <c r="G25" s="130" t="s">
        <v>467</v>
      </c>
      <c r="H25" s="84" t="s">
        <v>63</v>
      </c>
      <c r="I25" s="66" t="s">
        <v>228</v>
      </c>
      <c r="J25" s="129" t="s">
        <v>467</v>
      </c>
      <c r="K25" s="110"/>
      <c r="L25" s="66" t="s">
        <v>229</v>
      </c>
      <c r="M25" s="129" t="s">
        <v>467</v>
      </c>
      <c r="N25" s="108">
        <f t="shared" si="0"/>
        <v>0</v>
      </c>
    </row>
    <row r="26" spans="1:14" ht="63.75" x14ac:dyDescent="0.25">
      <c r="A26" s="1"/>
      <c r="B26" s="83"/>
      <c r="C26" s="63" t="s">
        <v>525</v>
      </c>
      <c r="D26" s="55" t="s">
        <v>9</v>
      </c>
      <c r="E26" s="56"/>
      <c r="F26" s="81" t="s">
        <v>227</v>
      </c>
      <c r="G26" s="130" t="s">
        <v>468</v>
      </c>
      <c r="H26" s="84" t="s">
        <v>63</v>
      </c>
      <c r="I26" s="66" t="s">
        <v>228</v>
      </c>
      <c r="J26" s="129" t="s">
        <v>468</v>
      </c>
      <c r="K26" s="110"/>
      <c r="L26" s="66" t="s">
        <v>229</v>
      </c>
      <c r="M26" s="129" t="s">
        <v>468</v>
      </c>
      <c r="N26" s="108">
        <f t="shared" si="0"/>
        <v>0</v>
      </c>
    </row>
    <row r="27" spans="1:14" ht="38.25" x14ac:dyDescent="0.25">
      <c r="A27" s="1"/>
      <c r="B27" s="83"/>
      <c r="C27" s="63" t="s">
        <v>526</v>
      </c>
      <c r="D27" s="55" t="s">
        <v>9</v>
      </c>
      <c r="E27" s="56"/>
      <c r="F27" s="81" t="s">
        <v>227</v>
      </c>
      <c r="G27" s="130" t="s">
        <v>469</v>
      </c>
      <c r="H27" s="84" t="s">
        <v>63</v>
      </c>
      <c r="I27" s="66" t="s">
        <v>228</v>
      </c>
      <c r="J27" s="129" t="s">
        <v>469</v>
      </c>
      <c r="K27" s="110"/>
      <c r="L27" s="66" t="s">
        <v>229</v>
      </c>
      <c r="M27" s="129" t="s">
        <v>469</v>
      </c>
      <c r="N27" s="108">
        <f t="shared" si="0"/>
        <v>0</v>
      </c>
    </row>
    <row r="28" spans="1:14" ht="63.75" x14ac:dyDescent="0.25">
      <c r="A28" s="1"/>
      <c r="B28" s="83"/>
      <c r="C28" s="63" t="s">
        <v>527</v>
      </c>
      <c r="D28" s="55" t="s">
        <v>9</v>
      </c>
      <c r="E28" s="56"/>
      <c r="F28" s="81" t="s">
        <v>227</v>
      </c>
      <c r="G28" s="130" t="s">
        <v>470</v>
      </c>
      <c r="H28" s="84" t="s">
        <v>63</v>
      </c>
      <c r="I28" s="66" t="s">
        <v>228</v>
      </c>
      <c r="J28" s="129" t="s">
        <v>470</v>
      </c>
      <c r="K28" s="110"/>
      <c r="L28" s="66" t="s">
        <v>229</v>
      </c>
      <c r="M28" s="129" t="s">
        <v>470</v>
      </c>
      <c r="N28" s="108">
        <f t="shared" si="0"/>
        <v>0</v>
      </c>
    </row>
    <row r="29" spans="1:14" ht="38.25" x14ac:dyDescent="0.25">
      <c r="A29" s="1"/>
      <c r="B29" s="83"/>
      <c r="C29" s="63" t="s">
        <v>528</v>
      </c>
      <c r="D29" s="55" t="s">
        <v>9</v>
      </c>
      <c r="E29" s="56"/>
      <c r="F29" s="81" t="s">
        <v>227</v>
      </c>
      <c r="G29" s="130" t="s">
        <v>471</v>
      </c>
      <c r="H29" s="84" t="s">
        <v>63</v>
      </c>
      <c r="I29" s="66" t="s">
        <v>228</v>
      </c>
      <c r="J29" s="129" t="s">
        <v>471</v>
      </c>
      <c r="K29" s="110"/>
      <c r="L29" s="66" t="s">
        <v>229</v>
      </c>
      <c r="M29" s="129" t="s">
        <v>471</v>
      </c>
      <c r="N29" s="108">
        <f t="shared" si="0"/>
        <v>0</v>
      </c>
    </row>
    <row r="30" spans="1:14" ht="63.75" x14ac:dyDescent="0.25">
      <c r="A30" s="1"/>
      <c r="B30" s="83"/>
      <c r="C30" s="63" t="s">
        <v>529</v>
      </c>
      <c r="D30" s="55" t="s">
        <v>9</v>
      </c>
      <c r="E30" s="56"/>
      <c r="F30" s="81" t="s">
        <v>227</v>
      </c>
      <c r="G30" s="130" t="s">
        <v>472</v>
      </c>
      <c r="H30" s="84" t="s">
        <v>63</v>
      </c>
      <c r="I30" s="66" t="s">
        <v>228</v>
      </c>
      <c r="J30" s="129" t="s">
        <v>472</v>
      </c>
      <c r="K30" s="110"/>
      <c r="L30" s="66" t="s">
        <v>229</v>
      </c>
      <c r="M30" s="129" t="s">
        <v>472</v>
      </c>
      <c r="N30" s="108">
        <f t="shared" si="0"/>
        <v>0</v>
      </c>
    </row>
    <row r="31" spans="1:14" ht="38.25" x14ac:dyDescent="0.25">
      <c r="A31" s="1"/>
      <c r="B31" s="83"/>
      <c r="C31" s="63" t="s">
        <v>530</v>
      </c>
      <c r="D31" s="55" t="s">
        <v>9</v>
      </c>
      <c r="E31" s="56"/>
      <c r="F31" s="81" t="s">
        <v>227</v>
      </c>
      <c r="G31" s="130" t="s">
        <v>473</v>
      </c>
      <c r="H31" s="84" t="s">
        <v>63</v>
      </c>
      <c r="I31" s="66" t="s">
        <v>228</v>
      </c>
      <c r="J31" s="129" t="s">
        <v>473</v>
      </c>
      <c r="K31" s="110"/>
      <c r="L31" s="66" t="s">
        <v>229</v>
      </c>
      <c r="M31" s="129" t="s">
        <v>473</v>
      </c>
      <c r="N31" s="108">
        <f t="shared" si="0"/>
        <v>0</v>
      </c>
    </row>
    <row r="32" spans="1:14" x14ac:dyDescent="0.25">
      <c r="A32" s="1"/>
      <c r="B32" s="47"/>
      <c r="C32" s="48" t="s">
        <v>70</v>
      </c>
      <c r="D32" s="49"/>
      <c r="E32" s="49"/>
      <c r="F32" s="50"/>
      <c r="G32" s="51"/>
      <c r="H32" s="68"/>
      <c r="I32" s="50"/>
      <c r="J32" s="51"/>
      <c r="K32" s="68"/>
      <c r="L32" s="50"/>
      <c r="M32" s="51"/>
      <c r="N32" s="68"/>
    </row>
    <row r="33" spans="1:14" ht="51" x14ac:dyDescent="0.25">
      <c r="A33" s="46"/>
      <c r="B33" s="53"/>
      <c r="C33" s="63" t="s">
        <v>531</v>
      </c>
      <c r="D33" s="61" t="s">
        <v>71</v>
      </c>
      <c r="E33" s="85"/>
      <c r="F33" s="81" t="s">
        <v>227</v>
      </c>
      <c r="G33" s="130">
        <v>20</v>
      </c>
      <c r="H33" s="84" t="s">
        <v>63</v>
      </c>
      <c r="I33" s="66" t="s">
        <v>228</v>
      </c>
      <c r="J33" s="129">
        <v>20</v>
      </c>
      <c r="K33" s="110"/>
      <c r="L33" s="66" t="s">
        <v>229</v>
      </c>
      <c r="M33" s="129">
        <v>20</v>
      </c>
      <c r="N33" s="108">
        <f>K33</f>
        <v>0</v>
      </c>
    </row>
    <row r="34" spans="1:14" ht="76.5" x14ac:dyDescent="0.25">
      <c r="A34" s="46"/>
      <c r="B34" s="53"/>
      <c r="C34" s="63" t="s">
        <v>532</v>
      </c>
      <c r="D34" s="61" t="s">
        <v>71</v>
      </c>
      <c r="E34" s="85"/>
      <c r="F34" s="81" t="s">
        <v>227</v>
      </c>
      <c r="G34" s="130">
        <v>21</v>
      </c>
      <c r="H34" s="84" t="s">
        <v>63</v>
      </c>
      <c r="I34" s="66" t="s">
        <v>228</v>
      </c>
      <c r="J34" s="129">
        <v>21</v>
      </c>
      <c r="K34" s="110"/>
      <c r="L34" s="66" t="s">
        <v>229</v>
      </c>
      <c r="M34" s="129">
        <v>21</v>
      </c>
      <c r="N34" s="108">
        <f>K34</f>
        <v>0</v>
      </c>
    </row>
    <row r="35" spans="1:14" ht="76.5" x14ac:dyDescent="0.25">
      <c r="A35" s="46"/>
      <c r="B35" s="53"/>
      <c r="C35" s="63" t="s">
        <v>533</v>
      </c>
      <c r="D35" s="61" t="s">
        <v>71</v>
      </c>
      <c r="E35" s="85"/>
      <c r="F35" s="81" t="s">
        <v>227</v>
      </c>
      <c r="G35" s="130">
        <v>22</v>
      </c>
      <c r="H35" s="84" t="s">
        <v>63</v>
      </c>
      <c r="I35" s="66" t="s">
        <v>228</v>
      </c>
      <c r="J35" s="129">
        <v>22</v>
      </c>
      <c r="K35" s="110"/>
      <c r="L35" s="66" t="s">
        <v>229</v>
      </c>
      <c r="M35" s="129">
        <v>22</v>
      </c>
      <c r="N35" s="108">
        <f>K35</f>
        <v>0</v>
      </c>
    </row>
    <row r="36" spans="1:14" ht="76.5" x14ac:dyDescent="0.25">
      <c r="A36" s="46"/>
      <c r="B36" s="53"/>
      <c r="C36" s="63" t="s">
        <v>534</v>
      </c>
      <c r="D36" s="61" t="s">
        <v>71</v>
      </c>
      <c r="E36" s="85"/>
      <c r="F36" s="81" t="s">
        <v>227</v>
      </c>
      <c r="G36" s="130">
        <v>23</v>
      </c>
      <c r="H36" s="84" t="s">
        <v>63</v>
      </c>
      <c r="I36" s="66" t="s">
        <v>228</v>
      </c>
      <c r="J36" s="129">
        <v>23</v>
      </c>
      <c r="K36" s="110"/>
      <c r="L36" s="66" t="s">
        <v>229</v>
      </c>
      <c r="M36" s="129">
        <v>23</v>
      </c>
      <c r="N36" s="108">
        <f>K36</f>
        <v>0</v>
      </c>
    </row>
    <row r="37" spans="1:14" x14ac:dyDescent="0.25">
      <c r="A37" s="1"/>
      <c r="B37" s="87"/>
      <c r="C37" s="87"/>
      <c r="D37" s="87"/>
      <c r="E37" s="87"/>
      <c r="F37" s="87"/>
      <c r="G37" s="87"/>
      <c r="H37" s="88"/>
      <c r="I37" s="87"/>
      <c r="J37" s="87"/>
      <c r="K37" s="88"/>
      <c r="L37" s="87"/>
      <c r="M37" s="87"/>
      <c r="N37" s="88"/>
    </row>
    <row r="38" spans="1:14" x14ac:dyDescent="0.25">
      <c r="A38" s="1"/>
      <c r="B38" s="89" t="s">
        <v>213</v>
      </c>
      <c r="C38" s="90"/>
      <c r="D38" s="91"/>
      <c r="E38" s="90"/>
      <c r="F38" s="90"/>
      <c r="G38" s="90"/>
      <c r="H38" s="90"/>
      <c r="I38" s="92"/>
      <c r="J38" s="90"/>
      <c r="K38" s="93"/>
      <c r="L38" s="90"/>
      <c r="M38" s="92"/>
      <c r="N38" s="90"/>
    </row>
    <row r="39" spans="1:14" x14ac:dyDescent="0.25">
      <c r="A39" s="1"/>
      <c r="B39" s="1"/>
      <c r="C39" s="94" t="s">
        <v>78</v>
      </c>
      <c r="D39" s="91"/>
      <c r="E39" s="15"/>
      <c r="F39" s="15"/>
      <c r="G39" s="15"/>
      <c r="H39" s="90"/>
      <c r="I39" s="95"/>
      <c r="J39" s="90"/>
      <c r="K39" s="93"/>
      <c r="L39" s="90"/>
      <c r="M39" s="92"/>
      <c r="N39" s="90"/>
    </row>
    <row r="40" spans="1:14" x14ac:dyDescent="0.25">
      <c r="A40" s="100"/>
      <c r="B40" s="1"/>
      <c r="C40" s="97" t="s">
        <v>81</v>
      </c>
      <c r="D40" s="91"/>
      <c r="E40" s="15"/>
      <c r="F40" s="15"/>
      <c r="G40" s="15"/>
      <c r="H40" s="90"/>
      <c r="I40" s="95"/>
      <c r="J40" s="90"/>
      <c r="K40" s="93"/>
      <c r="L40" s="90"/>
      <c r="M40" s="92"/>
      <c r="N40" s="90"/>
    </row>
  </sheetData>
  <mergeCells count="14">
    <mergeCell ref="B2:E2"/>
    <mergeCell ref="G3:H3"/>
    <mergeCell ref="I3:N4"/>
    <mergeCell ref="B14:N14"/>
    <mergeCell ref="B19:B20"/>
    <mergeCell ref="C19:C20"/>
    <mergeCell ref="D19:D20"/>
    <mergeCell ref="E19:E20"/>
    <mergeCell ref="F19:H19"/>
    <mergeCell ref="I19:K19"/>
    <mergeCell ref="L19:N19"/>
    <mergeCell ref="F20:G20"/>
    <mergeCell ref="I20:J20"/>
    <mergeCell ref="L20:M2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F24C0-EF0F-466F-AF60-745F9DB042DA}">
  <dimension ref="A1:N32"/>
  <sheetViews>
    <sheetView topLeftCell="A10" zoomScale="85" zoomScaleNormal="85" workbookViewId="0">
      <selection activeCell="C35" sqref="C35"/>
    </sheetView>
  </sheetViews>
  <sheetFormatPr baseColWidth="10" defaultRowHeight="15" x14ac:dyDescent="0.25"/>
  <cols>
    <col min="1" max="1" width="2.85546875" style="4" customWidth="1"/>
    <col min="2" max="2" width="4.7109375" style="4" customWidth="1"/>
    <col min="3" max="3" width="45.7109375" style="4" customWidth="1"/>
    <col min="4" max="4" width="7.42578125" style="4" customWidth="1"/>
    <col min="5" max="5" width="42.5703125" style="4" customWidth="1"/>
    <col min="6" max="6" width="6" style="4" customWidth="1"/>
    <col min="7" max="7" width="4.7109375" style="4" customWidth="1"/>
    <col min="8" max="8" width="11.7109375" style="4" bestFit="1" customWidth="1"/>
    <col min="9" max="9" width="6" style="4" customWidth="1"/>
    <col min="10" max="10" width="4.7109375" style="4" customWidth="1"/>
    <col min="11" max="11" width="11.7109375" style="4" bestFit="1" customWidth="1"/>
    <col min="12" max="12" width="6" style="4" customWidth="1"/>
    <col min="13" max="13" width="4.7109375" style="4" customWidth="1"/>
    <col min="14" max="14" width="11.7109375" style="4" bestFit="1" customWidth="1"/>
    <col min="15" max="16384" width="11.42578125" style="4"/>
  </cols>
  <sheetData>
    <row r="1" spans="1:14" ht="13.5" customHeight="1" x14ac:dyDescent="0.25">
      <c r="A1" s="1"/>
      <c r="B1" s="1"/>
      <c r="C1" s="2"/>
      <c r="D1" s="2"/>
      <c r="E1" s="2"/>
      <c r="F1" s="2"/>
      <c r="G1" s="2"/>
      <c r="H1" s="3"/>
      <c r="I1" s="2"/>
      <c r="J1" s="2"/>
      <c r="K1" s="3"/>
      <c r="L1" s="2"/>
      <c r="M1" s="2"/>
      <c r="N1" s="3"/>
    </row>
    <row r="2" spans="1:14" ht="28.5" x14ac:dyDescent="0.25">
      <c r="A2" s="1"/>
      <c r="B2" s="142" t="s">
        <v>209</v>
      </c>
      <c r="C2" s="142"/>
      <c r="D2" s="142"/>
      <c r="E2" s="142"/>
      <c r="F2" s="2"/>
      <c r="G2" s="5"/>
      <c r="H2" s="6"/>
      <c r="I2" s="6"/>
      <c r="J2" s="7"/>
      <c r="K2" s="8"/>
      <c r="L2" s="6"/>
      <c r="M2" s="7"/>
      <c r="N2" s="9"/>
    </row>
    <row r="3" spans="1:14" ht="13.5" customHeight="1" x14ac:dyDescent="0.25">
      <c r="A3" s="1"/>
      <c r="B3" s="1"/>
      <c r="C3" s="2"/>
      <c r="D3" s="2"/>
      <c r="E3" s="2"/>
      <c r="F3" s="2"/>
      <c r="G3" s="143" t="s">
        <v>83</v>
      </c>
      <c r="H3" s="144"/>
      <c r="I3" s="145"/>
      <c r="J3" s="145"/>
      <c r="K3" s="145"/>
      <c r="L3" s="145"/>
      <c r="M3" s="145"/>
      <c r="N3" s="146"/>
    </row>
    <row r="4" spans="1:14" ht="13.5" customHeight="1" x14ac:dyDescent="0.25">
      <c r="A4" s="1"/>
      <c r="B4" s="1"/>
      <c r="C4" s="2"/>
      <c r="D4" s="2"/>
      <c r="E4" s="2"/>
      <c r="F4" s="2"/>
      <c r="G4" s="11"/>
      <c r="H4" s="12"/>
      <c r="I4" s="145"/>
      <c r="J4" s="145"/>
      <c r="K4" s="145"/>
      <c r="L4" s="145"/>
      <c r="M4" s="145"/>
      <c r="N4" s="146"/>
    </row>
    <row r="5" spans="1:14" ht="23.25" x14ac:dyDescent="0.25">
      <c r="A5" s="1"/>
      <c r="B5" s="1"/>
      <c r="C5" s="13"/>
      <c r="D5" s="14"/>
      <c r="E5" s="15"/>
      <c r="F5" s="2"/>
      <c r="G5" s="11"/>
      <c r="H5" s="10"/>
      <c r="I5" s="10"/>
      <c r="J5" s="16"/>
      <c r="K5" s="17"/>
      <c r="L5" s="10"/>
      <c r="M5" s="16"/>
      <c r="N5" s="18"/>
    </row>
    <row r="6" spans="1:14" ht="23.25" x14ac:dyDescent="0.25">
      <c r="A6" s="1"/>
      <c r="B6" s="1"/>
      <c r="C6" s="13"/>
      <c r="D6" s="14"/>
      <c r="E6" s="15"/>
      <c r="F6" s="2"/>
      <c r="G6" s="19" t="s">
        <v>1</v>
      </c>
      <c r="H6" s="15"/>
      <c r="I6" s="15"/>
      <c r="J6" s="15"/>
      <c r="K6" s="20"/>
      <c r="L6" s="15"/>
      <c r="M6" s="15"/>
      <c r="N6" s="21"/>
    </row>
    <row r="7" spans="1:14" ht="15.75" x14ac:dyDescent="0.25">
      <c r="A7" s="1"/>
      <c r="B7" s="1"/>
      <c r="C7" s="13"/>
      <c r="D7" s="22"/>
      <c r="E7" s="15"/>
      <c r="F7" s="2"/>
      <c r="G7" s="23"/>
      <c r="H7" s="15"/>
      <c r="I7" s="15"/>
      <c r="J7" s="15"/>
      <c r="K7" s="20"/>
      <c r="L7" s="15"/>
      <c r="M7" s="15"/>
      <c r="N7" s="21"/>
    </row>
    <row r="8" spans="1:14" ht="15.75" x14ac:dyDescent="0.25">
      <c r="A8" s="1"/>
      <c r="B8" s="1"/>
      <c r="C8" s="13"/>
      <c r="D8" s="24"/>
      <c r="E8" s="25"/>
      <c r="F8" s="2"/>
      <c r="G8" s="26"/>
      <c r="H8" s="27"/>
      <c r="I8" s="27"/>
      <c r="J8" s="1"/>
      <c r="K8" s="28"/>
      <c r="L8" s="27"/>
      <c r="M8" s="1"/>
      <c r="N8" s="29"/>
    </row>
    <row r="9" spans="1:14" ht="22.5" customHeight="1" x14ac:dyDescent="0.25">
      <c r="A9" s="1"/>
      <c r="B9" s="1"/>
      <c r="C9" s="13"/>
      <c r="D9" s="30"/>
      <c r="E9" s="25"/>
      <c r="F9" s="2"/>
      <c r="G9" s="23"/>
      <c r="H9" s="2"/>
      <c r="I9" s="2"/>
      <c r="J9" s="1"/>
      <c r="K9" s="28"/>
      <c r="L9" s="2"/>
      <c r="M9" s="1"/>
      <c r="N9" s="29"/>
    </row>
    <row r="10" spans="1:14" ht="23.25" customHeight="1" x14ac:dyDescent="0.25">
      <c r="A10" s="1"/>
      <c r="B10" s="1"/>
      <c r="C10" s="2"/>
      <c r="D10" s="2"/>
      <c r="E10" s="2"/>
      <c r="F10" s="2"/>
      <c r="G10" s="26"/>
      <c r="H10" s="2"/>
      <c r="I10" s="2"/>
      <c r="J10" s="1"/>
      <c r="K10" s="28"/>
      <c r="L10" s="2"/>
      <c r="M10" s="1"/>
      <c r="N10" s="29"/>
    </row>
    <row r="11" spans="1:14" ht="23.25" customHeight="1" x14ac:dyDescent="0.25">
      <c r="A11" s="1"/>
      <c r="B11" s="1"/>
      <c r="C11" s="2"/>
      <c r="D11" s="2"/>
      <c r="E11" s="2"/>
      <c r="F11" s="2"/>
      <c r="G11" s="31"/>
      <c r="H11" s="32"/>
      <c r="I11" s="32"/>
      <c r="J11" s="32"/>
      <c r="K11" s="33"/>
      <c r="L11" s="32"/>
      <c r="M11" s="32"/>
      <c r="N11" s="34"/>
    </row>
    <row r="12" spans="1:14" ht="13.5" customHeight="1" x14ac:dyDescent="0.25">
      <c r="A12" s="1"/>
      <c r="B12" s="1"/>
      <c r="C12" s="2"/>
      <c r="D12" s="2"/>
      <c r="E12" s="2"/>
      <c r="F12" s="2"/>
      <c r="G12" s="2"/>
      <c r="H12" s="35"/>
      <c r="I12" s="2"/>
      <c r="J12" s="2"/>
      <c r="K12" s="35"/>
      <c r="L12" s="2"/>
      <c r="M12" s="2"/>
      <c r="N12" s="35"/>
    </row>
    <row r="13" spans="1:14" ht="13.5" customHeight="1" x14ac:dyDescent="0.25">
      <c r="A13" s="1"/>
      <c r="B13" s="1"/>
      <c r="C13" s="2"/>
      <c r="D13" s="2"/>
      <c r="E13" s="2"/>
      <c r="F13" s="2"/>
      <c r="G13" s="2"/>
      <c r="H13" s="35"/>
      <c r="I13" s="2"/>
      <c r="J13" s="2"/>
      <c r="K13" s="35"/>
      <c r="L13" s="2"/>
      <c r="M13" s="2"/>
      <c r="N13" s="35"/>
    </row>
    <row r="14" spans="1:14" ht="56.25" customHeight="1" x14ac:dyDescent="0.25">
      <c r="A14" s="1"/>
      <c r="B14" s="147" t="s">
        <v>255</v>
      </c>
      <c r="C14" s="148"/>
      <c r="D14" s="148"/>
      <c r="E14" s="148"/>
      <c r="F14" s="148"/>
      <c r="G14" s="148"/>
      <c r="H14" s="148"/>
      <c r="I14" s="148"/>
      <c r="J14" s="148"/>
      <c r="K14" s="148"/>
      <c r="L14" s="148"/>
      <c r="M14" s="148"/>
      <c r="N14" s="149"/>
    </row>
    <row r="15" spans="1:14" x14ac:dyDescent="0.25">
      <c r="A15" s="1"/>
      <c r="B15" s="1"/>
      <c r="C15" s="2"/>
      <c r="D15" s="2"/>
      <c r="E15" s="2"/>
      <c r="F15" s="2"/>
      <c r="G15" s="1"/>
      <c r="H15" s="3"/>
      <c r="I15" s="2"/>
      <c r="J15" s="1"/>
      <c r="K15" s="3"/>
      <c r="L15" s="2"/>
      <c r="M15" s="1"/>
      <c r="N15" s="3"/>
    </row>
    <row r="16" spans="1:14" x14ac:dyDescent="0.25">
      <c r="A16" s="1"/>
      <c r="B16" s="1"/>
      <c r="C16" s="2"/>
      <c r="D16" s="2"/>
      <c r="E16" s="2"/>
      <c r="F16" s="2"/>
      <c r="G16" s="1"/>
      <c r="H16" s="3"/>
      <c r="I16" s="2"/>
      <c r="J16" s="1"/>
      <c r="K16" s="3"/>
      <c r="L16" s="2"/>
      <c r="M16" s="1"/>
      <c r="N16" s="3"/>
    </row>
    <row r="17" spans="1:14" x14ac:dyDescent="0.25">
      <c r="A17" s="1"/>
      <c r="B17" s="1"/>
      <c r="C17" s="2"/>
      <c r="D17" s="2"/>
      <c r="E17" s="2"/>
      <c r="F17" s="2"/>
      <c r="G17" s="1"/>
      <c r="H17" s="3"/>
      <c r="I17" s="2"/>
      <c r="J17" s="1"/>
      <c r="K17" s="3"/>
      <c r="L17" s="2"/>
      <c r="M17" s="1"/>
      <c r="N17" s="3"/>
    </row>
    <row r="18" spans="1:14" x14ac:dyDescent="0.25">
      <c r="A18" s="1"/>
      <c r="B18" s="1"/>
      <c r="C18" s="2"/>
      <c r="D18" s="2"/>
      <c r="E18" s="2"/>
      <c r="F18" s="2"/>
      <c r="G18" s="1"/>
      <c r="H18" s="3"/>
      <c r="I18" s="2"/>
      <c r="J18" s="1"/>
      <c r="K18" s="3"/>
      <c r="L18" s="2"/>
      <c r="M18" s="1"/>
      <c r="N18" s="3"/>
    </row>
    <row r="19" spans="1:14" ht="54.75" customHeight="1" x14ac:dyDescent="0.25">
      <c r="A19" s="1"/>
      <c r="B19" s="150" t="s">
        <v>2</v>
      </c>
      <c r="C19" s="152" t="s">
        <v>3</v>
      </c>
      <c r="D19" s="154" t="s">
        <v>4</v>
      </c>
      <c r="E19" s="136" t="s">
        <v>5</v>
      </c>
      <c r="F19" s="132" t="s">
        <v>6</v>
      </c>
      <c r="G19" s="133"/>
      <c r="H19" s="138"/>
      <c r="I19" s="132" t="s">
        <v>84</v>
      </c>
      <c r="J19" s="133"/>
      <c r="K19" s="138"/>
      <c r="L19" s="132" t="s">
        <v>85</v>
      </c>
      <c r="M19" s="133"/>
      <c r="N19" s="134"/>
    </row>
    <row r="20" spans="1:14" ht="29.25" customHeight="1" x14ac:dyDescent="0.25">
      <c r="A20" s="1"/>
      <c r="B20" s="151"/>
      <c r="C20" s="153"/>
      <c r="D20" s="155"/>
      <c r="E20" s="137"/>
      <c r="F20" s="139" t="s">
        <v>7</v>
      </c>
      <c r="G20" s="140"/>
      <c r="H20" s="36" t="s">
        <v>8</v>
      </c>
      <c r="I20" s="139" t="s">
        <v>7</v>
      </c>
      <c r="J20" s="140"/>
      <c r="K20" s="36" t="s">
        <v>8</v>
      </c>
      <c r="L20" s="139" t="s">
        <v>7</v>
      </c>
      <c r="M20" s="140"/>
      <c r="N20" s="36" t="s">
        <v>8</v>
      </c>
    </row>
    <row r="21" spans="1:14" x14ac:dyDescent="0.25">
      <c r="A21" s="1"/>
      <c r="B21" s="37"/>
      <c r="C21" s="38"/>
      <c r="D21" s="39"/>
      <c r="E21" s="114"/>
      <c r="F21" s="40"/>
      <c r="G21" s="41"/>
      <c r="H21" s="42"/>
      <c r="I21" s="40"/>
      <c r="J21" s="41"/>
      <c r="K21" s="42"/>
      <c r="L21" s="40"/>
      <c r="M21" s="41"/>
      <c r="N21" s="42"/>
    </row>
    <row r="22" spans="1:14" x14ac:dyDescent="0.25">
      <c r="A22" s="1"/>
      <c r="B22" s="43">
        <v>10</v>
      </c>
      <c r="C22" s="44" t="s">
        <v>191</v>
      </c>
      <c r="D22" s="44"/>
      <c r="E22" s="44"/>
      <c r="F22" s="44"/>
      <c r="G22" s="44"/>
      <c r="H22" s="45"/>
      <c r="I22" s="44"/>
      <c r="J22" s="44"/>
      <c r="K22" s="45"/>
      <c r="L22" s="44"/>
      <c r="M22" s="44"/>
      <c r="N22" s="103"/>
    </row>
    <row r="23" spans="1:14" x14ac:dyDescent="0.25">
      <c r="A23" s="1"/>
      <c r="B23" s="47"/>
      <c r="C23" s="48" t="s">
        <v>192</v>
      </c>
      <c r="D23" s="49"/>
      <c r="E23" s="49"/>
      <c r="F23" s="50"/>
      <c r="G23" s="51"/>
      <c r="H23" s="68"/>
      <c r="I23" s="50"/>
      <c r="J23" s="51"/>
      <c r="K23" s="68"/>
      <c r="L23" s="50"/>
      <c r="M23" s="51"/>
      <c r="N23" s="68"/>
    </row>
    <row r="24" spans="1:14" ht="51" x14ac:dyDescent="0.25">
      <c r="A24" s="46"/>
      <c r="B24" s="53"/>
      <c r="C24" s="63" t="s">
        <v>520</v>
      </c>
      <c r="D24" s="61" t="s">
        <v>71</v>
      </c>
      <c r="E24" s="85"/>
      <c r="F24" s="81" t="s">
        <v>190</v>
      </c>
      <c r="G24" s="130" t="s">
        <v>466</v>
      </c>
      <c r="H24" s="84" t="s">
        <v>63</v>
      </c>
      <c r="I24" s="66" t="s">
        <v>188</v>
      </c>
      <c r="J24" s="129" t="s">
        <v>466</v>
      </c>
      <c r="K24" s="110"/>
      <c r="L24" s="66" t="s">
        <v>189</v>
      </c>
      <c r="M24" s="129" t="s">
        <v>466</v>
      </c>
      <c r="N24" s="108">
        <f>K24</f>
        <v>0</v>
      </c>
    </row>
    <row r="25" spans="1:14" ht="51" x14ac:dyDescent="0.25">
      <c r="A25" s="46"/>
      <c r="B25" s="53"/>
      <c r="C25" s="63" t="s">
        <v>521</v>
      </c>
      <c r="D25" s="61" t="s">
        <v>71</v>
      </c>
      <c r="E25" s="85"/>
      <c r="F25" s="81" t="s">
        <v>190</v>
      </c>
      <c r="G25" s="130" t="s">
        <v>467</v>
      </c>
      <c r="H25" s="84" t="s">
        <v>63</v>
      </c>
      <c r="I25" s="66" t="s">
        <v>188</v>
      </c>
      <c r="J25" s="129" t="s">
        <v>467</v>
      </c>
      <c r="K25" s="110"/>
      <c r="L25" s="66" t="s">
        <v>189</v>
      </c>
      <c r="M25" s="129" t="s">
        <v>467</v>
      </c>
      <c r="N25" s="108">
        <f>K25</f>
        <v>0</v>
      </c>
    </row>
    <row r="26" spans="1:14" ht="51" x14ac:dyDescent="0.25">
      <c r="A26" s="46"/>
      <c r="B26" s="53"/>
      <c r="C26" s="63" t="s">
        <v>522</v>
      </c>
      <c r="D26" s="61" t="s">
        <v>71</v>
      </c>
      <c r="E26" s="85"/>
      <c r="F26" s="81" t="s">
        <v>190</v>
      </c>
      <c r="G26" s="130" t="s">
        <v>468</v>
      </c>
      <c r="H26" s="84" t="s">
        <v>63</v>
      </c>
      <c r="I26" s="66" t="s">
        <v>188</v>
      </c>
      <c r="J26" s="129" t="s">
        <v>468</v>
      </c>
      <c r="K26" s="110"/>
      <c r="L26" s="66" t="s">
        <v>189</v>
      </c>
      <c r="M26" s="129" t="s">
        <v>468</v>
      </c>
      <c r="N26" s="108">
        <f>K26</f>
        <v>0</v>
      </c>
    </row>
    <row r="27" spans="1:14" ht="51" x14ac:dyDescent="0.25">
      <c r="A27" s="46"/>
      <c r="B27" s="53"/>
      <c r="C27" s="63" t="s">
        <v>523</v>
      </c>
      <c r="D27" s="61" t="s">
        <v>71</v>
      </c>
      <c r="E27" s="85"/>
      <c r="F27" s="81" t="s">
        <v>190</v>
      </c>
      <c r="G27" s="130" t="s">
        <v>469</v>
      </c>
      <c r="H27" s="84" t="s">
        <v>63</v>
      </c>
      <c r="I27" s="66" t="s">
        <v>188</v>
      </c>
      <c r="J27" s="129" t="s">
        <v>469</v>
      </c>
      <c r="K27" s="110"/>
      <c r="L27" s="66" t="s">
        <v>189</v>
      </c>
      <c r="M27" s="129" t="s">
        <v>469</v>
      </c>
      <c r="N27" s="108">
        <f>K27</f>
        <v>0</v>
      </c>
    </row>
    <row r="28" spans="1:14" x14ac:dyDescent="0.25">
      <c r="A28" s="1"/>
      <c r="B28" s="87"/>
      <c r="C28" s="87"/>
      <c r="D28" s="87"/>
      <c r="E28" s="87"/>
      <c r="F28" s="87"/>
      <c r="G28" s="87"/>
      <c r="H28" s="88"/>
      <c r="I28" s="87"/>
      <c r="J28" s="87"/>
      <c r="K28" s="88"/>
      <c r="L28" s="87"/>
      <c r="M28" s="87"/>
      <c r="N28" s="88"/>
    </row>
    <row r="29" spans="1:14" x14ac:dyDescent="0.25">
      <c r="A29" s="1"/>
      <c r="B29" s="89" t="s">
        <v>214</v>
      </c>
      <c r="C29" s="90"/>
      <c r="D29" s="91"/>
      <c r="E29" s="90"/>
      <c r="F29" s="90"/>
      <c r="G29" s="90"/>
      <c r="H29" s="90"/>
      <c r="I29" s="92"/>
      <c r="J29" s="90"/>
      <c r="K29" s="93"/>
      <c r="L29" s="90"/>
      <c r="M29" s="92"/>
      <c r="N29" s="90"/>
    </row>
    <row r="30" spans="1:14" x14ac:dyDescent="0.25">
      <c r="A30" s="1"/>
      <c r="B30" s="1"/>
      <c r="C30" s="94" t="s">
        <v>78</v>
      </c>
      <c r="D30" s="91"/>
      <c r="E30" s="15"/>
      <c r="F30" s="15"/>
      <c r="G30" s="15"/>
      <c r="H30" s="90"/>
      <c r="I30" s="95"/>
      <c r="J30" s="90"/>
      <c r="K30" s="93"/>
      <c r="L30" s="90"/>
      <c r="M30" s="92"/>
      <c r="N30" s="90"/>
    </row>
    <row r="31" spans="1:14" x14ac:dyDescent="0.25">
      <c r="A31" s="100"/>
      <c r="B31" s="1"/>
      <c r="C31" s="97"/>
      <c r="D31" s="91"/>
      <c r="E31" s="15"/>
      <c r="F31" s="15"/>
      <c r="G31" s="15"/>
      <c r="H31" s="90"/>
      <c r="I31" s="95"/>
      <c r="J31" s="90"/>
      <c r="K31" s="93"/>
      <c r="L31" s="90"/>
      <c r="M31" s="92"/>
      <c r="N31" s="90"/>
    </row>
    <row r="32" spans="1:14" x14ac:dyDescent="0.25">
      <c r="B32" s="1"/>
      <c r="C32" s="98"/>
      <c r="D32" s="91"/>
      <c r="E32" s="15"/>
      <c r="F32" s="15"/>
      <c r="G32" s="15"/>
      <c r="H32" s="90"/>
      <c r="I32" s="95"/>
      <c r="J32" s="90"/>
      <c r="K32" s="93"/>
      <c r="L32" s="90"/>
      <c r="M32" s="92"/>
      <c r="N32" s="90"/>
    </row>
  </sheetData>
  <mergeCells count="14">
    <mergeCell ref="B2:E2"/>
    <mergeCell ref="G3:H3"/>
    <mergeCell ref="I3:N4"/>
    <mergeCell ref="B14:N14"/>
    <mergeCell ref="B19:B20"/>
    <mergeCell ref="C19:C20"/>
    <mergeCell ref="D19:D20"/>
    <mergeCell ref="E19:E20"/>
    <mergeCell ref="F19:H19"/>
    <mergeCell ref="I19:K19"/>
    <mergeCell ref="L19:N19"/>
    <mergeCell ref="F20:G20"/>
    <mergeCell ref="I20:J20"/>
    <mergeCell ref="L20:M2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78BA7-DC26-4D38-A2CC-0D27FE8A97C4}">
  <dimension ref="A1:S375"/>
  <sheetViews>
    <sheetView zoomScale="85" zoomScaleNormal="85" workbookViewId="0">
      <pane ySplit="1" topLeftCell="A2" activePane="bottomLeft" state="frozen"/>
      <selection pane="bottomLeft" activeCell="I344" sqref="I344"/>
    </sheetView>
  </sheetViews>
  <sheetFormatPr baseColWidth="10" defaultRowHeight="15" x14ac:dyDescent="0.25"/>
  <cols>
    <col min="1" max="1" width="2.85546875" style="4" customWidth="1"/>
    <col min="2" max="2" width="4.7109375" style="4" customWidth="1"/>
    <col min="3" max="3" width="45.7109375" style="4" customWidth="1"/>
    <col min="4" max="4" width="7.42578125" style="4" customWidth="1"/>
    <col min="5" max="5" width="42.5703125" style="4" customWidth="1"/>
    <col min="6" max="6" width="6" style="4" customWidth="1"/>
    <col min="7" max="7" width="4.7109375" style="4" customWidth="1"/>
    <col min="8" max="8" width="11.7109375" style="4" bestFit="1" customWidth="1"/>
    <col min="9" max="9" width="6" style="4" customWidth="1"/>
    <col min="10" max="10" width="4.7109375" style="4" customWidth="1"/>
    <col min="11" max="11" width="11.7109375" style="4" bestFit="1" customWidth="1"/>
    <col min="12" max="12" width="6" style="4" customWidth="1"/>
    <col min="13" max="13" width="4.7109375" style="4" customWidth="1"/>
    <col min="14" max="14" width="11.7109375" style="4" bestFit="1" customWidth="1"/>
    <col min="15" max="16384" width="11.42578125" style="4"/>
  </cols>
  <sheetData>
    <row r="1" spans="1:19" x14ac:dyDescent="0.25">
      <c r="A1" s="1"/>
      <c r="B1" s="1"/>
      <c r="C1" s="2"/>
      <c r="D1" s="2"/>
      <c r="E1" s="2"/>
      <c r="F1" s="2"/>
      <c r="G1" s="2"/>
      <c r="H1" s="3"/>
      <c r="I1" s="2"/>
      <c r="J1" s="2"/>
      <c r="K1" s="3"/>
      <c r="L1" s="2"/>
      <c r="M1" s="2"/>
      <c r="N1" s="3"/>
      <c r="P1" s="4" t="s">
        <v>248</v>
      </c>
      <c r="Q1" s="4" t="s">
        <v>249</v>
      </c>
      <c r="R1" s="4" t="s">
        <v>250</v>
      </c>
      <c r="S1" s="4" t="s">
        <v>251</v>
      </c>
    </row>
    <row r="2" spans="1:19" ht="28.5" x14ac:dyDescent="0.25">
      <c r="A2" s="1"/>
      <c r="B2" s="142" t="s">
        <v>254</v>
      </c>
      <c r="C2" s="142"/>
      <c r="D2" s="142"/>
      <c r="E2" s="142"/>
      <c r="F2" s="2"/>
      <c r="G2" s="5"/>
      <c r="H2" s="6"/>
      <c r="I2" s="6"/>
      <c r="J2" s="7"/>
      <c r="K2" s="8"/>
      <c r="L2" s="6"/>
      <c r="M2" s="7"/>
      <c r="N2" s="9"/>
    </row>
    <row r="3" spans="1:19" x14ac:dyDescent="0.25">
      <c r="A3" s="1"/>
      <c r="B3" s="1"/>
      <c r="C3" s="2"/>
      <c r="D3" s="2"/>
      <c r="E3" s="2"/>
      <c r="F3" s="2"/>
      <c r="G3" s="143" t="s">
        <v>83</v>
      </c>
      <c r="H3" s="144"/>
      <c r="I3" s="145"/>
      <c r="J3" s="145"/>
      <c r="K3" s="145"/>
      <c r="L3" s="145"/>
      <c r="M3" s="145"/>
      <c r="N3" s="146"/>
    </row>
    <row r="4" spans="1:19" ht="21" x14ac:dyDescent="0.25">
      <c r="A4" s="1"/>
      <c r="B4" s="1"/>
      <c r="C4" s="2"/>
      <c r="D4" s="2"/>
      <c r="E4" s="2"/>
      <c r="F4" s="2"/>
      <c r="G4" s="11"/>
      <c r="H4" s="12"/>
      <c r="I4" s="145"/>
      <c r="J4" s="145"/>
      <c r="K4" s="145"/>
      <c r="L4" s="145"/>
      <c r="M4" s="145"/>
      <c r="N4" s="146"/>
    </row>
    <row r="5" spans="1:19" ht="23.25" x14ac:dyDescent="0.25">
      <c r="A5" s="1"/>
      <c r="B5" s="1"/>
      <c r="C5" s="13"/>
      <c r="D5" s="14"/>
      <c r="E5" s="15"/>
      <c r="F5" s="2"/>
      <c r="G5" s="11"/>
      <c r="H5" s="10"/>
      <c r="I5" s="10"/>
      <c r="J5" s="16"/>
      <c r="K5" s="17"/>
      <c r="L5" s="10"/>
      <c r="M5" s="16"/>
      <c r="N5" s="18"/>
    </row>
    <row r="6" spans="1:19" ht="23.25" x14ac:dyDescent="0.25">
      <c r="A6" s="1"/>
      <c r="B6" s="1"/>
      <c r="C6" s="13"/>
      <c r="D6" s="14"/>
      <c r="E6" s="15"/>
      <c r="F6" s="2"/>
      <c r="G6" s="19" t="s">
        <v>1</v>
      </c>
      <c r="H6" s="15"/>
      <c r="I6" s="15"/>
      <c r="J6" s="15"/>
      <c r="K6" s="20"/>
      <c r="L6" s="15"/>
      <c r="M6" s="15"/>
      <c r="N6" s="21"/>
    </row>
    <row r="7" spans="1:19" ht="15.75" x14ac:dyDescent="0.25">
      <c r="A7" s="1"/>
      <c r="B7" s="1"/>
      <c r="C7" s="13"/>
      <c r="D7" s="22"/>
      <c r="E7" s="15"/>
      <c r="F7" s="2"/>
      <c r="G7" s="23"/>
      <c r="H7" s="15"/>
      <c r="I7" s="15"/>
      <c r="J7" s="15"/>
      <c r="K7" s="20"/>
      <c r="L7" s="15"/>
      <c r="M7" s="15"/>
      <c r="N7" s="21"/>
    </row>
    <row r="8" spans="1:19" ht="15.75" x14ac:dyDescent="0.25">
      <c r="A8" s="1"/>
      <c r="B8" s="1"/>
      <c r="C8" s="13"/>
      <c r="D8" s="24"/>
      <c r="E8" s="25"/>
      <c r="F8" s="2"/>
      <c r="G8" s="26"/>
      <c r="H8" s="27"/>
      <c r="I8" s="27"/>
      <c r="J8" s="1"/>
      <c r="K8" s="28"/>
      <c r="L8" s="27"/>
      <c r="M8" s="1"/>
      <c r="N8" s="29"/>
    </row>
    <row r="9" spans="1:19" ht="15.75" x14ac:dyDescent="0.25">
      <c r="A9" s="1"/>
      <c r="B9" s="1"/>
      <c r="C9" s="13"/>
      <c r="D9" s="30"/>
      <c r="E9" s="25"/>
      <c r="F9" s="2"/>
      <c r="G9" s="23"/>
      <c r="H9" s="2"/>
      <c r="I9" s="2"/>
      <c r="J9" s="1"/>
      <c r="K9" s="28"/>
      <c r="L9" s="2"/>
      <c r="M9" s="1"/>
      <c r="N9" s="29"/>
    </row>
    <row r="10" spans="1:19" x14ac:dyDescent="0.25">
      <c r="A10" s="1"/>
      <c r="B10" s="1"/>
      <c r="C10" s="2"/>
      <c r="D10" s="2"/>
      <c r="E10" s="2"/>
      <c r="F10" s="2"/>
      <c r="G10" s="26"/>
      <c r="H10" s="2"/>
      <c r="I10" s="2"/>
      <c r="J10" s="1"/>
      <c r="K10" s="28"/>
      <c r="L10" s="2"/>
      <c r="M10" s="1"/>
      <c r="N10" s="29"/>
    </row>
    <row r="11" spans="1:19" x14ac:dyDescent="0.25">
      <c r="A11" s="1"/>
      <c r="B11" s="1"/>
      <c r="C11" s="2"/>
      <c r="D11" s="2"/>
      <c r="E11" s="2"/>
      <c r="F11" s="2"/>
      <c r="G11" s="31"/>
      <c r="H11" s="32"/>
      <c r="I11" s="32"/>
      <c r="J11" s="32"/>
      <c r="K11" s="33"/>
      <c r="L11" s="32"/>
      <c r="M11" s="32"/>
      <c r="N11" s="34"/>
    </row>
    <row r="12" spans="1:19" x14ac:dyDescent="0.25">
      <c r="A12" s="1"/>
      <c r="B12" s="1"/>
      <c r="C12" s="2"/>
      <c r="D12" s="2"/>
      <c r="E12" s="2"/>
      <c r="F12" s="2"/>
      <c r="G12" s="2"/>
      <c r="H12" s="35"/>
      <c r="I12" s="2"/>
      <c r="J12" s="2"/>
      <c r="K12" s="35"/>
      <c r="L12" s="2"/>
      <c r="M12" s="2"/>
      <c r="N12" s="35"/>
    </row>
    <row r="13" spans="1:19" x14ac:dyDescent="0.25">
      <c r="A13" s="1"/>
      <c r="B13" s="1"/>
      <c r="C13" s="2"/>
      <c r="D13" s="2"/>
      <c r="E13" s="2"/>
      <c r="F13" s="2"/>
      <c r="G13" s="2"/>
      <c r="H13" s="35"/>
      <c r="I13" s="2"/>
      <c r="J13" s="2"/>
      <c r="K13" s="35"/>
      <c r="L13" s="2"/>
      <c r="M13" s="2"/>
      <c r="N13" s="35"/>
    </row>
    <row r="14" spans="1:19" ht="26.25" x14ac:dyDescent="0.25">
      <c r="A14" s="1"/>
      <c r="B14" s="147" t="s">
        <v>253</v>
      </c>
      <c r="C14" s="148"/>
      <c r="D14" s="148"/>
      <c r="E14" s="148"/>
      <c r="F14" s="148"/>
      <c r="G14" s="148"/>
      <c r="H14" s="148"/>
      <c r="I14" s="148"/>
      <c r="J14" s="148"/>
      <c r="K14" s="148"/>
      <c r="L14" s="148"/>
      <c r="M14" s="148"/>
      <c r="N14" s="149"/>
    </row>
    <row r="15" spans="1:19" x14ac:dyDescent="0.25">
      <c r="A15" s="1"/>
      <c r="B15" s="1"/>
      <c r="C15" s="2"/>
      <c r="D15" s="2"/>
      <c r="E15" s="2"/>
      <c r="F15" s="2"/>
      <c r="G15" s="1"/>
      <c r="H15" s="3"/>
      <c r="I15" s="2"/>
      <c r="J15" s="1"/>
      <c r="K15" s="3"/>
      <c r="L15" s="2"/>
      <c r="M15" s="1"/>
      <c r="N15" s="3"/>
    </row>
    <row r="16" spans="1:19" x14ac:dyDescent="0.25">
      <c r="A16" s="1"/>
      <c r="B16" s="1"/>
      <c r="C16" s="2"/>
      <c r="D16" s="2"/>
      <c r="E16" s="2"/>
      <c r="F16" s="2"/>
      <c r="G16" s="1"/>
      <c r="H16" s="3"/>
      <c r="I16" s="2"/>
      <c r="J16" s="1"/>
      <c r="K16" s="3"/>
      <c r="L16" s="2"/>
      <c r="M16" s="1"/>
      <c r="N16" s="3"/>
    </row>
    <row r="17" spans="1:14" x14ac:dyDescent="0.25">
      <c r="A17" s="1"/>
      <c r="B17" s="1"/>
      <c r="C17" s="2"/>
      <c r="D17" s="2"/>
      <c r="E17" s="2"/>
      <c r="F17" s="2"/>
      <c r="G17" s="1"/>
      <c r="H17" s="3"/>
      <c r="I17" s="2"/>
      <c r="J17" s="1"/>
      <c r="K17" s="3"/>
      <c r="L17" s="2"/>
      <c r="M17" s="1"/>
      <c r="N17" s="3"/>
    </row>
    <row r="18" spans="1:14" x14ac:dyDescent="0.25">
      <c r="A18" s="1"/>
      <c r="B18" s="1"/>
      <c r="C18" s="2"/>
      <c r="D18" s="2"/>
      <c r="E18" s="2"/>
      <c r="F18" s="2"/>
      <c r="G18" s="1"/>
      <c r="H18" s="3"/>
      <c r="I18" s="2"/>
      <c r="J18" s="1"/>
      <c r="K18" s="3"/>
      <c r="L18" s="2"/>
      <c r="M18" s="1"/>
      <c r="N18" s="3"/>
    </row>
    <row r="19" spans="1:14" ht="54.75" customHeight="1" x14ac:dyDescent="0.25">
      <c r="A19" s="1"/>
      <c r="B19" s="150" t="s">
        <v>2</v>
      </c>
      <c r="C19" s="152" t="s">
        <v>3</v>
      </c>
      <c r="D19" s="154" t="s">
        <v>4</v>
      </c>
      <c r="E19" s="136" t="s">
        <v>5</v>
      </c>
      <c r="F19" s="132" t="s">
        <v>85</v>
      </c>
      <c r="G19" s="133"/>
      <c r="H19" s="134"/>
      <c r="I19" s="132" t="s">
        <v>193</v>
      </c>
      <c r="J19" s="133"/>
      <c r="K19" s="138"/>
      <c r="L19" s="132" t="s">
        <v>85</v>
      </c>
      <c r="M19" s="133"/>
      <c r="N19" s="134"/>
    </row>
    <row r="20" spans="1:14" ht="29.25" customHeight="1" x14ac:dyDescent="0.25">
      <c r="A20" s="1"/>
      <c r="B20" s="151"/>
      <c r="C20" s="153"/>
      <c r="D20" s="155"/>
      <c r="E20" s="137"/>
      <c r="F20" s="139" t="s">
        <v>7</v>
      </c>
      <c r="G20" s="140"/>
      <c r="H20" s="36" t="s">
        <v>8</v>
      </c>
      <c r="I20" s="139" t="s">
        <v>194</v>
      </c>
      <c r="J20" s="140"/>
      <c r="K20" s="36"/>
      <c r="L20" s="139" t="s">
        <v>7</v>
      </c>
      <c r="M20" s="140"/>
      <c r="N20" s="36" t="s">
        <v>8</v>
      </c>
    </row>
    <row r="21" spans="1:14" x14ac:dyDescent="0.25">
      <c r="A21" s="1"/>
      <c r="B21" s="37"/>
      <c r="C21" s="38"/>
      <c r="D21" s="39"/>
      <c r="E21" s="114"/>
      <c r="F21" s="40"/>
      <c r="G21" s="41"/>
      <c r="H21" s="42"/>
      <c r="I21" s="40"/>
      <c r="J21" s="41"/>
      <c r="K21" s="42"/>
      <c r="L21" s="40"/>
      <c r="M21" s="41"/>
      <c r="N21" s="42"/>
    </row>
    <row r="22" spans="1:14" x14ac:dyDescent="0.25">
      <c r="A22" s="1"/>
      <c r="B22" s="43">
        <f>BPU!B22</f>
        <v>1</v>
      </c>
      <c r="C22" s="44" t="str">
        <f>BPU!C22</f>
        <v>Contrôle d'accès et détection d'intrusion (2)</v>
      </c>
      <c r="D22" s="44"/>
      <c r="E22" s="44"/>
      <c r="F22" s="115"/>
      <c r="G22" s="115"/>
      <c r="H22" s="116"/>
      <c r="I22" s="115"/>
      <c r="J22" s="115"/>
      <c r="K22" s="117"/>
      <c r="L22" s="115"/>
      <c r="M22" s="115"/>
      <c r="N22" s="116"/>
    </row>
    <row r="23" spans="1:14" x14ac:dyDescent="0.25">
      <c r="A23" s="46"/>
      <c r="B23" s="47"/>
      <c r="C23" s="48" t="str">
        <f>BPU!C23</f>
        <v>Automates Tillys NG</v>
      </c>
      <c r="D23" s="49"/>
      <c r="E23" s="49"/>
      <c r="F23" s="50"/>
      <c r="G23" s="51"/>
      <c r="H23" s="104"/>
      <c r="I23" s="50"/>
      <c r="J23" s="51"/>
      <c r="K23" s="52"/>
      <c r="L23" s="50"/>
      <c r="M23" s="51"/>
      <c r="N23" s="104"/>
    </row>
    <row r="24" spans="1:14" x14ac:dyDescent="0.25">
      <c r="A24" s="1"/>
      <c r="B24" s="53"/>
      <c r="C24" s="54" t="str">
        <f>BPU!C24</f>
        <v>Automate TILLYS-NG 1 bus 8 lecteurs max</v>
      </c>
      <c r="D24" s="55" t="str">
        <f>BPU!D24</f>
        <v>U</v>
      </c>
      <c r="E24" s="55" t="str">
        <f>BPU!E24</f>
        <v>TILLYS8-NG</v>
      </c>
      <c r="F24" s="57" t="str">
        <f>BPU!L24</f>
        <v>201.</v>
      </c>
      <c r="G24" s="58" t="str">
        <f>BPU!M24</f>
        <v>01</v>
      </c>
      <c r="H24" s="108">
        <f>BPU!N24</f>
        <v>0</v>
      </c>
      <c r="I24" s="57">
        <v>0</v>
      </c>
      <c r="J24" s="58"/>
      <c r="K24" s="59"/>
      <c r="L24" s="57"/>
      <c r="M24" s="58"/>
      <c r="N24" s="108">
        <f>H24*I24</f>
        <v>0</v>
      </c>
    </row>
    <row r="25" spans="1:14" x14ac:dyDescent="0.25">
      <c r="A25" s="1"/>
      <c r="B25" s="53"/>
      <c r="C25" s="54" t="str">
        <f>BPU!C25</f>
        <v>Automate TILLYS-NG 2 bus 16 lecteurs max</v>
      </c>
      <c r="D25" s="55" t="str">
        <f>BPU!D25</f>
        <v>U</v>
      </c>
      <c r="E25" s="55" t="str">
        <f>BPU!E25</f>
        <v>TILLYS16-NG</v>
      </c>
      <c r="F25" s="57" t="str">
        <f>BPU!L25</f>
        <v>201.</v>
      </c>
      <c r="G25" s="58" t="str">
        <f>BPU!M25</f>
        <v>02</v>
      </c>
      <c r="H25" s="108">
        <f>BPU!N25</f>
        <v>0</v>
      </c>
      <c r="I25" s="57">
        <v>0</v>
      </c>
      <c r="J25" s="58"/>
      <c r="K25" s="59"/>
      <c r="L25" s="57"/>
      <c r="M25" s="58"/>
      <c r="N25" s="108">
        <f>H25*I25</f>
        <v>0</v>
      </c>
    </row>
    <row r="26" spans="1:14" x14ac:dyDescent="0.25">
      <c r="A26" s="1"/>
      <c r="B26" s="53"/>
      <c r="C26" s="54" t="str">
        <f>BPU!C26</f>
        <v>Automate TILLYS-NG 3 bus 24 lecteurs max</v>
      </c>
      <c r="D26" s="55" t="str">
        <f>BPU!D26</f>
        <v>U</v>
      </c>
      <c r="E26" s="55" t="str">
        <f>BPU!E26</f>
        <v>TILLYS24-NG</v>
      </c>
      <c r="F26" s="57" t="str">
        <f>BPU!L26</f>
        <v>201.</v>
      </c>
      <c r="G26" s="58" t="str">
        <f>BPU!M26</f>
        <v>03</v>
      </c>
      <c r="H26" s="108">
        <f>BPU!N26</f>
        <v>0</v>
      </c>
      <c r="I26" s="57">
        <v>0</v>
      </c>
      <c r="J26" s="58"/>
      <c r="K26" s="59"/>
      <c r="L26" s="57"/>
      <c r="M26" s="58"/>
      <c r="N26" s="108">
        <f>H26*I26</f>
        <v>0</v>
      </c>
    </row>
    <row r="27" spans="1:14" ht="25.5" x14ac:dyDescent="0.25">
      <c r="A27" s="46"/>
      <c r="B27" s="53"/>
      <c r="C27" s="54" t="str">
        <f>BPU!C27</f>
        <v>Carte fille pour TILLYS NG - télétransmission d'alarmes en IP</v>
      </c>
      <c r="D27" s="55" t="str">
        <f>BPU!D27</f>
        <v>U</v>
      </c>
      <c r="E27" s="55" t="str">
        <f>BPU!E27</f>
        <v>NG-TIP</v>
      </c>
      <c r="F27" s="57" t="str">
        <f>BPU!L27</f>
        <v>201.</v>
      </c>
      <c r="G27" s="58" t="str">
        <f>BPU!M27</f>
        <v>04</v>
      </c>
      <c r="H27" s="108">
        <f>BPU!N27</f>
        <v>0</v>
      </c>
      <c r="I27" s="57">
        <v>0</v>
      </c>
      <c r="J27" s="58"/>
      <c r="K27" s="59"/>
      <c r="L27" s="57"/>
      <c r="M27" s="58"/>
      <c r="N27" s="108">
        <f>H27*I27</f>
        <v>0</v>
      </c>
    </row>
    <row r="28" spans="1:14" x14ac:dyDescent="0.25">
      <c r="A28" s="1"/>
      <c r="B28" s="53"/>
      <c r="C28" s="54" t="str">
        <f>BPU!C28</f>
        <v>Automate TILLYS-CUBE</v>
      </c>
      <c r="D28" s="55" t="str">
        <f>BPU!D28</f>
        <v>U</v>
      </c>
      <c r="E28" s="55" t="str">
        <f>BPU!E28</f>
        <v>TILLYS24-CUBE</v>
      </c>
      <c r="F28" s="57" t="str">
        <f>BPU!L28</f>
        <v>201.</v>
      </c>
      <c r="G28" s="58" t="str">
        <f>BPU!M28</f>
        <v>05</v>
      </c>
      <c r="H28" s="108">
        <f>BPU!N28</f>
        <v>0</v>
      </c>
      <c r="I28" s="57">
        <v>0</v>
      </c>
      <c r="J28" s="58"/>
      <c r="K28" s="59"/>
      <c r="L28" s="57"/>
      <c r="M28" s="58"/>
      <c r="N28" s="108">
        <f t="shared" ref="N28:N35" si="0">H28*I28</f>
        <v>0</v>
      </c>
    </row>
    <row r="29" spans="1:14" x14ac:dyDescent="0.25">
      <c r="A29" s="1"/>
      <c r="B29" s="53"/>
      <c r="C29" s="54" t="str">
        <f>BPU!C29</f>
        <v>Carte fille pour TILLYS CUBE / NG - racco. MDT2</v>
      </c>
      <c r="D29" s="55" t="str">
        <f>BPU!D29</f>
        <v>U</v>
      </c>
      <c r="E29" s="55" t="str">
        <f>BPU!E29</f>
        <v>NG-CF-RS</v>
      </c>
      <c r="F29" s="57" t="str">
        <f>BPU!L29</f>
        <v>201.</v>
      </c>
      <c r="G29" s="58" t="str">
        <f>BPU!M29</f>
        <v>06</v>
      </c>
      <c r="H29" s="108">
        <f>BPU!N29</f>
        <v>0</v>
      </c>
      <c r="I29" s="57">
        <v>0</v>
      </c>
      <c r="J29" s="58"/>
      <c r="K29" s="59"/>
      <c r="L29" s="57"/>
      <c r="M29" s="58"/>
      <c r="N29" s="108">
        <f t="shared" si="0"/>
        <v>0</v>
      </c>
    </row>
    <row r="30" spans="1:14" x14ac:dyDescent="0.25">
      <c r="A30" s="1"/>
      <c r="B30" s="47"/>
      <c r="C30" s="48" t="str">
        <f>BPU!C30</f>
        <v>Modules de gestion de porte et modules spécialisés</v>
      </c>
      <c r="D30" s="49"/>
      <c r="E30" s="49"/>
      <c r="F30" s="50"/>
      <c r="G30" s="51"/>
      <c r="H30" s="104"/>
      <c r="I30" s="50"/>
      <c r="J30" s="51"/>
      <c r="K30" s="52"/>
      <c r="L30" s="50"/>
      <c r="M30" s="51"/>
      <c r="N30" s="104"/>
    </row>
    <row r="31" spans="1:14" x14ac:dyDescent="0.25">
      <c r="A31" s="1"/>
      <c r="B31" s="53"/>
      <c r="C31" s="54" t="str">
        <f>BPU!C31</f>
        <v>Module de porte pour TILLYS NG - 1 lecteur RS485</v>
      </c>
      <c r="D31" s="55" t="str">
        <f>BPU!D31</f>
        <v>U</v>
      </c>
      <c r="E31" s="55" t="str">
        <f>BPU!E31</f>
        <v>MLD1-RS485-RD</v>
      </c>
      <c r="F31" s="57" t="str">
        <f>BPU!L31</f>
        <v>201.</v>
      </c>
      <c r="G31" s="58">
        <f>BPU!M31</f>
        <v>10</v>
      </c>
      <c r="H31" s="108">
        <f>BPU!N31</f>
        <v>0</v>
      </c>
      <c r="I31" s="57">
        <v>0</v>
      </c>
      <c r="J31" s="58"/>
      <c r="K31" s="59"/>
      <c r="L31" s="57"/>
      <c r="M31" s="58"/>
      <c r="N31" s="108">
        <f t="shared" si="0"/>
        <v>0</v>
      </c>
    </row>
    <row r="32" spans="1:14" x14ac:dyDescent="0.25">
      <c r="A32" s="1"/>
      <c r="B32" s="53"/>
      <c r="C32" s="54" t="str">
        <f>BPU!C32</f>
        <v>Module de porte pour TILLYS NG - 2 lecteurs RS485</v>
      </c>
      <c r="D32" s="55" t="str">
        <f>BPU!D32</f>
        <v>U</v>
      </c>
      <c r="E32" s="55" t="str">
        <f>BPU!E32</f>
        <v>MLD2-RS485-RD</v>
      </c>
      <c r="F32" s="57" t="str">
        <f>BPU!L32</f>
        <v>201.</v>
      </c>
      <c r="G32" s="58">
        <f>BPU!M32</f>
        <v>11</v>
      </c>
      <c r="H32" s="108">
        <f>BPU!N32</f>
        <v>0</v>
      </c>
      <c r="I32" s="57">
        <v>0</v>
      </c>
      <c r="J32" s="58"/>
      <c r="K32" s="59"/>
      <c r="L32" s="57"/>
      <c r="M32" s="58"/>
      <c r="N32" s="108">
        <f t="shared" si="0"/>
        <v>0</v>
      </c>
    </row>
    <row r="33" spans="1:14" x14ac:dyDescent="0.25">
      <c r="A33" s="1"/>
      <c r="B33" s="53"/>
      <c r="C33" s="54" t="str">
        <f>BPU!C33</f>
        <v>Module entrées/sorties transistor pour TILLYS NG</v>
      </c>
      <c r="D33" s="55" t="str">
        <f>BPU!D33</f>
        <v>U</v>
      </c>
      <c r="E33" s="55" t="str">
        <f>BPU!E33</f>
        <v>MLIO16-RD</v>
      </c>
      <c r="F33" s="57" t="str">
        <f>BPU!L33</f>
        <v>201.</v>
      </c>
      <c r="G33" s="58">
        <f>BPU!M33</f>
        <v>12</v>
      </c>
      <c r="H33" s="108">
        <f>BPU!N33</f>
        <v>0</v>
      </c>
      <c r="I33" s="57">
        <v>0</v>
      </c>
      <c r="J33" s="58"/>
      <c r="K33" s="59"/>
      <c r="L33" s="57"/>
      <c r="M33" s="58"/>
      <c r="N33" s="108">
        <f t="shared" si="0"/>
        <v>0</v>
      </c>
    </row>
    <row r="34" spans="1:14" x14ac:dyDescent="0.25">
      <c r="A34" s="1"/>
      <c r="B34" s="53"/>
      <c r="C34" s="54" t="str">
        <f>BPU!C34</f>
        <v>Module 8 sorties relais pour TILLYS NG</v>
      </c>
      <c r="D34" s="55" t="str">
        <f>BPU!D34</f>
        <v>U</v>
      </c>
      <c r="E34" s="55" t="str">
        <f>BPU!E34</f>
        <v>MLR8-RD</v>
      </c>
      <c r="F34" s="57" t="str">
        <f>BPU!L34</f>
        <v>201.</v>
      </c>
      <c r="G34" s="58">
        <f>BPU!M34</f>
        <v>13</v>
      </c>
      <c r="H34" s="108">
        <f>BPU!N34</f>
        <v>0</v>
      </c>
      <c r="I34" s="57">
        <v>0</v>
      </c>
      <c r="J34" s="58"/>
      <c r="K34" s="59"/>
      <c r="L34" s="57"/>
      <c r="M34" s="58"/>
      <c r="N34" s="108">
        <f t="shared" si="0"/>
        <v>0</v>
      </c>
    </row>
    <row r="35" spans="1:14" x14ac:dyDescent="0.25">
      <c r="A35" s="1"/>
      <c r="B35" s="53"/>
      <c r="C35" s="54" t="str">
        <f>BPU!C35</f>
        <v>Module intrusion pour TILLYS NG</v>
      </c>
      <c r="D35" s="55" t="str">
        <f>BPU!D35</f>
        <v>U</v>
      </c>
      <c r="E35" s="55" t="str">
        <f>BPU!E35</f>
        <v>MLCK-RD</v>
      </c>
      <c r="F35" s="57" t="str">
        <f>BPU!L35</f>
        <v>201.</v>
      </c>
      <c r="G35" s="58">
        <f>BPU!M35</f>
        <v>14</v>
      </c>
      <c r="H35" s="108">
        <f>BPU!N35</f>
        <v>0</v>
      </c>
      <c r="I35" s="57">
        <v>0</v>
      </c>
      <c r="J35" s="58"/>
      <c r="K35" s="59"/>
      <c r="L35" s="57"/>
      <c r="M35" s="58"/>
      <c r="N35" s="108">
        <f t="shared" si="0"/>
        <v>0</v>
      </c>
    </row>
    <row r="36" spans="1:14" ht="25.5" x14ac:dyDescent="0.25">
      <c r="A36" s="46"/>
      <c r="B36" s="53"/>
      <c r="C36" s="54" t="str">
        <f>BPU!C36</f>
        <v>Module de porte pour TILLYS NG - 1 lecteur RS485 - bus sécurisé</v>
      </c>
      <c r="D36" s="55" t="str">
        <f>BPU!D36</f>
        <v>U</v>
      </c>
      <c r="E36" s="55" t="str">
        <f>BPU!E36</f>
        <v>MLP1S-RS485-RD</v>
      </c>
      <c r="F36" s="57" t="str">
        <f>BPU!L36</f>
        <v>201.</v>
      </c>
      <c r="G36" s="58">
        <f>BPU!M36</f>
        <v>15</v>
      </c>
      <c r="H36" s="108">
        <f>BPU!N36</f>
        <v>0</v>
      </c>
      <c r="I36" s="57">
        <v>0</v>
      </c>
      <c r="J36" s="58"/>
      <c r="K36" s="59"/>
      <c r="L36" s="57"/>
      <c r="M36" s="58"/>
      <c r="N36" s="108">
        <f t="shared" ref="N36:N45" si="1">H36*I36</f>
        <v>0</v>
      </c>
    </row>
    <row r="37" spans="1:14" ht="25.5" x14ac:dyDescent="0.25">
      <c r="A37" s="1"/>
      <c r="B37" s="53"/>
      <c r="C37" s="54" t="str">
        <f>BPU!C37</f>
        <v>Module de porte pour TILLYS NG - 2 lecteurs RS485 - bus sécurisé</v>
      </c>
      <c r="D37" s="55" t="str">
        <f>BPU!D37</f>
        <v>U</v>
      </c>
      <c r="E37" s="55" t="str">
        <f>BPU!E37</f>
        <v>MLP2S-RS485-RD</v>
      </c>
      <c r="F37" s="57" t="str">
        <f>BPU!L37</f>
        <v>201.</v>
      </c>
      <c r="G37" s="58">
        <f>BPU!M37</f>
        <v>16</v>
      </c>
      <c r="H37" s="108">
        <f>BPU!N37</f>
        <v>0</v>
      </c>
      <c r="I37" s="57">
        <v>0</v>
      </c>
      <c r="J37" s="58"/>
      <c r="K37" s="59"/>
      <c r="L37" s="57"/>
      <c r="M37" s="58"/>
      <c r="N37" s="108">
        <f t="shared" si="1"/>
        <v>0</v>
      </c>
    </row>
    <row r="38" spans="1:14" ht="25.5" x14ac:dyDescent="0.25">
      <c r="A38" s="1"/>
      <c r="B38" s="53"/>
      <c r="C38" s="54" t="str">
        <f>BPU!C38</f>
        <v>Module entrées/sorties transistor pour TILLYS NG - bus sécurisé</v>
      </c>
      <c r="D38" s="55" t="str">
        <f>BPU!D38</f>
        <v>U</v>
      </c>
      <c r="E38" s="55" t="str">
        <f>BPU!E38</f>
        <v>MLIO16S-RD</v>
      </c>
      <c r="F38" s="57" t="str">
        <f>BPU!L38</f>
        <v>201.</v>
      </c>
      <c r="G38" s="58">
        <f>BPU!M38</f>
        <v>17</v>
      </c>
      <c r="H38" s="108">
        <f>BPU!N38</f>
        <v>0</v>
      </c>
      <c r="I38" s="57">
        <v>0</v>
      </c>
      <c r="J38" s="58"/>
      <c r="K38" s="59"/>
      <c r="L38" s="57"/>
      <c r="M38" s="58"/>
      <c r="N38" s="108">
        <f t="shared" si="1"/>
        <v>0</v>
      </c>
    </row>
    <row r="39" spans="1:14" x14ac:dyDescent="0.25">
      <c r="A39" s="1"/>
      <c r="B39" s="53"/>
      <c r="C39" s="54" t="str">
        <f>BPU!C39</f>
        <v>Module 8 sorties relais pour TILLYS NG - bus sécurisé</v>
      </c>
      <c r="D39" s="55" t="str">
        <f>BPU!D39</f>
        <v>U</v>
      </c>
      <c r="E39" s="55" t="str">
        <f>BPU!E39</f>
        <v>MLR8S-RD</v>
      </c>
      <c r="F39" s="57" t="str">
        <f>BPU!L39</f>
        <v>201.</v>
      </c>
      <c r="G39" s="58">
        <f>BPU!M39</f>
        <v>18</v>
      </c>
      <c r="H39" s="108">
        <f>BPU!N39</f>
        <v>0</v>
      </c>
      <c r="I39" s="57">
        <v>0</v>
      </c>
      <c r="J39" s="58"/>
      <c r="K39" s="59"/>
      <c r="L39" s="57"/>
      <c r="M39" s="58"/>
      <c r="N39" s="108">
        <f t="shared" si="1"/>
        <v>0</v>
      </c>
    </row>
    <row r="40" spans="1:14" x14ac:dyDescent="0.25">
      <c r="A40" s="1"/>
      <c r="B40" s="53"/>
      <c r="C40" s="54" t="str">
        <f>BPU!C40</f>
        <v>Module intrusion pour TILLYS NG - bus sécurisé</v>
      </c>
      <c r="D40" s="55" t="str">
        <f>BPU!D40</f>
        <v>U</v>
      </c>
      <c r="E40" s="55" t="str">
        <f>BPU!E40</f>
        <v>MLCKS-RD</v>
      </c>
      <c r="F40" s="57" t="str">
        <f>BPU!L40</f>
        <v>201.</v>
      </c>
      <c r="G40" s="58">
        <f>BPU!M40</f>
        <v>19</v>
      </c>
      <c r="H40" s="108">
        <f>BPU!N40</f>
        <v>0</v>
      </c>
      <c r="I40" s="57">
        <v>0</v>
      </c>
      <c r="J40" s="58"/>
      <c r="K40" s="59"/>
      <c r="L40" s="57"/>
      <c r="M40" s="58"/>
      <c r="N40" s="108">
        <f t="shared" si="1"/>
        <v>0</v>
      </c>
    </row>
    <row r="41" spans="1:14" x14ac:dyDescent="0.25">
      <c r="A41" s="46"/>
      <c r="B41" s="53"/>
      <c r="C41" s="54" t="str">
        <f>BPU!C41</f>
        <v>Module porte pour TILLYS CUBE</v>
      </c>
      <c r="D41" s="55" t="str">
        <f>BPU!D41</f>
        <v>U</v>
      </c>
      <c r="E41" s="55" t="str">
        <f>BPU!E41</f>
        <v>MLP2-CUBE</v>
      </c>
      <c r="F41" s="57" t="str">
        <f>BPU!L41</f>
        <v>201.</v>
      </c>
      <c r="G41" s="58">
        <f>BPU!M41</f>
        <v>20</v>
      </c>
      <c r="H41" s="108">
        <f>BPU!N41</f>
        <v>0</v>
      </c>
      <c r="I41" s="57">
        <v>0</v>
      </c>
      <c r="J41" s="58"/>
      <c r="K41" s="59"/>
      <c r="L41" s="57"/>
      <c r="M41" s="58"/>
      <c r="N41" s="108">
        <f t="shared" si="1"/>
        <v>0</v>
      </c>
    </row>
    <row r="42" spans="1:14" x14ac:dyDescent="0.25">
      <c r="A42" s="1"/>
      <c r="B42" s="53"/>
      <c r="C42" s="54" t="str">
        <f>BPU!C42</f>
        <v>Module porte pour TILLYS CUBE (firmware &gt;5.0)</v>
      </c>
      <c r="D42" s="55" t="str">
        <f>BPU!D42</f>
        <v>U</v>
      </c>
      <c r="E42" s="55" t="str">
        <f>BPU!E42</f>
        <v>MLP2-CUBE-NX</v>
      </c>
      <c r="F42" s="57" t="str">
        <f>BPU!L42</f>
        <v>201.</v>
      </c>
      <c r="G42" s="58">
        <f>BPU!M42</f>
        <v>21</v>
      </c>
      <c r="H42" s="108">
        <f>BPU!N42</f>
        <v>0</v>
      </c>
      <c r="I42" s="66">
        <v>0</v>
      </c>
      <c r="J42" s="67"/>
      <c r="K42" s="60"/>
      <c r="L42" s="66"/>
      <c r="M42" s="67"/>
      <c r="N42" s="108">
        <f t="shared" si="1"/>
        <v>0</v>
      </c>
    </row>
    <row r="43" spans="1:14" x14ac:dyDescent="0.25">
      <c r="A43" s="1"/>
      <c r="B43" s="53"/>
      <c r="C43" s="54" t="str">
        <f>BPU!C43</f>
        <v>Module bornier pour racco. Lecteur wiegand</v>
      </c>
      <c r="D43" s="55" t="str">
        <f>BPU!D43</f>
        <v>U</v>
      </c>
      <c r="E43" s="55" t="str">
        <f>BPU!E43</f>
        <v>MB/CPUDC-MLD</v>
      </c>
      <c r="F43" s="57" t="str">
        <f>BPU!L43</f>
        <v>201.</v>
      </c>
      <c r="G43" s="58">
        <f>BPU!M43</f>
        <v>22</v>
      </c>
      <c r="H43" s="108">
        <f>BPU!N43</f>
        <v>0</v>
      </c>
      <c r="I43" s="66">
        <v>0</v>
      </c>
      <c r="J43" s="67"/>
      <c r="K43" s="60"/>
      <c r="L43" s="66"/>
      <c r="M43" s="67"/>
      <c r="N43" s="108">
        <f t="shared" si="1"/>
        <v>0</v>
      </c>
    </row>
    <row r="44" spans="1:14" x14ac:dyDescent="0.25">
      <c r="A44" s="1"/>
      <c r="B44" s="53"/>
      <c r="C44" s="54" t="str">
        <f>BPU!C44</f>
        <v>Module entrées/sorties transistor pour TILLYS CUBE</v>
      </c>
      <c r="D44" s="55" t="str">
        <f>BPU!D44</f>
        <v>U</v>
      </c>
      <c r="E44" s="55" t="str">
        <f>BPU!E44</f>
        <v>MLIO16-CUBE</v>
      </c>
      <c r="F44" s="57" t="str">
        <f>BPU!L44</f>
        <v>201.</v>
      </c>
      <c r="G44" s="58">
        <f>BPU!M44</f>
        <v>23</v>
      </c>
      <c r="H44" s="108">
        <f>BPU!N44</f>
        <v>0</v>
      </c>
      <c r="I44" s="57">
        <v>0</v>
      </c>
      <c r="J44" s="58"/>
      <c r="K44" s="59"/>
      <c r="L44" s="57"/>
      <c r="M44" s="58"/>
      <c r="N44" s="108">
        <f t="shared" si="1"/>
        <v>0</v>
      </c>
    </row>
    <row r="45" spans="1:14" x14ac:dyDescent="0.25">
      <c r="A45" s="46"/>
      <c r="B45" s="53"/>
      <c r="C45" s="54" t="str">
        <f>BPU!C45</f>
        <v>Module 8 sorties relais pour TILLYS CUBE</v>
      </c>
      <c r="D45" s="55" t="str">
        <f>BPU!D45</f>
        <v>U</v>
      </c>
      <c r="E45" s="55" t="str">
        <f>BPU!E45</f>
        <v>MLR8-CUBE</v>
      </c>
      <c r="F45" s="57" t="str">
        <f>BPU!L45</f>
        <v>201.</v>
      </c>
      <c r="G45" s="58">
        <f>BPU!M45</f>
        <v>24</v>
      </c>
      <c r="H45" s="108">
        <f>BPU!N45</f>
        <v>0</v>
      </c>
      <c r="I45" s="57">
        <v>0</v>
      </c>
      <c r="J45" s="58"/>
      <c r="K45" s="59"/>
      <c r="L45" s="57"/>
      <c r="M45" s="58"/>
      <c r="N45" s="108">
        <f t="shared" si="1"/>
        <v>0</v>
      </c>
    </row>
    <row r="46" spans="1:14" x14ac:dyDescent="0.25">
      <c r="A46" s="1"/>
      <c r="B46" s="53"/>
      <c r="C46" s="54" t="str">
        <f>BPU!C46</f>
        <v>Module GTB pour TILLYS CUBE</v>
      </c>
      <c r="D46" s="55" t="str">
        <f>BPU!D46</f>
        <v>U</v>
      </c>
      <c r="E46" s="55" t="str">
        <f>BPU!E46</f>
        <v>MLGTB-CUBE</v>
      </c>
      <c r="F46" s="57" t="str">
        <f>BPU!L46</f>
        <v>201.</v>
      </c>
      <c r="G46" s="58">
        <f>BPU!M46</f>
        <v>25</v>
      </c>
      <c r="H46" s="108">
        <f>BPU!N46</f>
        <v>0</v>
      </c>
      <c r="I46" s="66">
        <v>0</v>
      </c>
      <c r="J46" s="67"/>
      <c r="K46" s="60"/>
      <c r="L46" s="66"/>
      <c r="M46" s="67"/>
      <c r="N46" s="108">
        <f t="shared" ref="N46:N51" si="2">H46*I46</f>
        <v>0</v>
      </c>
    </row>
    <row r="47" spans="1:14" x14ac:dyDescent="0.25">
      <c r="A47" s="1"/>
      <c r="B47" s="53"/>
      <c r="C47" s="54" t="str">
        <f>BPU!C47</f>
        <v>Module intrusion pour TILLYS CUBE</v>
      </c>
      <c r="D47" s="55" t="str">
        <f>BPU!D47</f>
        <v>U</v>
      </c>
      <c r="E47" s="55" t="str">
        <f>BPU!E47</f>
        <v>MLCK-CUBE</v>
      </c>
      <c r="F47" s="57" t="str">
        <f>BPU!L47</f>
        <v>201.</v>
      </c>
      <c r="G47" s="58">
        <f>BPU!M47</f>
        <v>26</v>
      </c>
      <c r="H47" s="108">
        <f>BPU!N47</f>
        <v>0</v>
      </c>
      <c r="I47" s="66">
        <v>0</v>
      </c>
      <c r="J47" s="67"/>
      <c r="K47" s="60"/>
      <c r="L47" s="66"/>
      <c r="M47" s="67"/>
      <c r="N47" s="108">
        <f t="shared" si="2"/>
        <v>0</v>
      </c>
    </row>
    <row r="48" spans="1:14" x14ac:dyDescent="0.25">
      <c r="A48" s="1"/>
      <c r="B48" s="53"/>
      <c r="C48" s="54" t="str">
        <f>BPU!C48</f>
        <v>Lot de 10 transpondeurs</v>
      </c>
      <c r="D48" s="55" t="str">
        <f>BPU!D48</f>
        <v>U</v>
      </c>
      <c r="E48" s="55" t="str">
        <f>BPU!E48</f>
        <v>EQUILOCK-10</v>
      </c>
      <c r="F48" s="57" t="str">
        <f>BPU!L48</f>
        <v>201.</v>
      </c>
      <c r="G48" s="58">
        <f>BPU!M48</f>
        <v>27</v>
      </c>
      <c r="H48" s="108">
        <f>BPU!N48</f>
        <v>0</v>
      </c>
      <c r="I48" s="66">
        <v>0</v>
      </c>
      <c r="J48" s="67"/>
      <c r="K48" s="60"/>
      <c r="L48" s="66"/>
      <c r="M48" s="67"/>
      <c r="N48" s="108">
        <f t="shared" si="2"/>
        <v>0</v>
      </c>
    </row>
    <row r="49" spans="1:14" x14ac:dyDescent="0.25">
      <c r="A49" s="1"/>
      <c r="B49" s="53"/>
      <c r="C49" s="54" t="str">
        <f>BPU!C49</f>
        <v>Lot de 8 transpondeurs adressés de 1 à 8</v>
      </c>
      <c r="D49" s="55" t="str">
        <f>BPU!D49</f>
        <v>U</v>
      </c>
      <c r="E49" s="55" t="str">
        <f>BPU!E49</f>
        <v>EQUILOCK-A</v>
      </c>
      <c r="F49" s="57" t="str">
        <f>BPU!L49</f>
        <v>201.</v>
      </c>
      <c r="G49" s="58">
        <f>BPU!M49</f>
        <v>28</v>
      </c>
      <c r="H49" s="108">
        <f>BPU!N49</f>
        <v>0</v>
      </c>
      <c r="I49" s="66">
        <v>0</v>
      </c>
      <c r="J49" s="67"/>
      <c r="K49" s="60"/>
      <c r="L49" s="66"/>
      <c r="M49" s="67"/>
      <c r="N49" s="108">
        <f t="shared" si="2"/>
        <v>0</v>
      </c>
    </row>
    <row r="50" spans="1:14" x14ac:dyDescent="0.25">
      <c r="A50" s="1"/>
      <c r="B50" s="53"/>
      <c r="C50" s="54" t="str">
        <f>BPU!C50</f>
        <v>Lot de 8 transpondeurs adressés de 9 à 16</v>
      </c>
      <c r="D50" s="55" t="str">
        <f>BPU!D50</f>
        <v>U</v>
      </c>
      <c r="E50" s="55" t="str">
        <f>BPU!E50</f>
        <v>EQUILOCK-B</v>
      </c>
      <c r="F50" s="57" t="str">
        <f>BPU!L50</f>
        <v>201.</v>
      </c>
      <c r="G50" s="58">
        <f>BPU!M50</f>
        <v>29</v>
      </c>
      <c r="H50" s="108">
        <f>BPU!N50</f>
        <v>0</v>
      </c>
      <c r="I50" s="66">
        <v>0</v>
      </c>
      <c r="J50" s="67"/>
      <c r="K50" s="60"/>
      <c r="L50" s="66"/>
      <c r="M50" s="67"/>
      <c r="N50" s="108">
        <f t="shared" si="2"/>
        <v>0</v>
      </c>
    </row>
    <row r="51" spans="1:14" x14ac:dyDescent="0.25">
      <c r="A51" s="1"/>
      <c r="B51" s="53"/>
      <c r="C51" s="54" t="str">
        <f>BPU!C51</f>
        <v>Lot de 8 transpondeurs adressés de 17 à 24</v>
      </c>
      <c r="D51" s="55" t="str">
        <f>BPU!D51</f>
        <v>U</v>
      </c>
      <c r="E51" s="55" t="str">
        <f>BPU!E51</f>
        <v>EQUILOCK-C</v>
      </c>
      <c r="F51" s="57" t="str">
        <f>BPU!L51</f>
        <v>201.</v>
      </c>
      <c r="G51" s="58">
        <f>BPU!M51</f>
        <v>30</v>
      </c>
      <c r="H51" s="108">
        <f>BPU!N51</f>
        <v>0</v>
      </c>
      <c r="I51" s="66">
        <v>0</v>
      </c>
      <c r="J51" s="67"/>
      <c r="K51" s="60"/>
      <c r="L51" s="66"/>
      <c r="M51" s="67"/>
      <c r="N51" s="108">
        <f t="shared" si="2"/>
        <v>0</v>
      </c>
    </row>
    <row r="52" spans="1:14" x14ac:dyDescent="0.25">
      <c r="A52" s="46"/>
      <c r="B52" s="53"/>
      <c r="C52" s="54" t="str">
        <f>BPU!C52</f>
        <v>Lot de 8 transpondeurs adressés de 25 à 32</v>
      </c>
      <c r="D52" s="55" t="str">
        <f>BPU!D52</f>
        <v>U</v>
      </c>
      <c r="E52" s="55" t="str">
        <f>BPU!E52</f>
        <v>EQUILOCK-D</v>
      </c>
      <c r="F52" s="57" t="str">
        <f>BPU!L52</f>
        <v>201.</v>
      </c>
      <c r="G52" s="58">
        <f>BPU!M52</f>
        <v>31</v>
      </c>
      <c r="H52" s="108">
        <f>BPU!N52</f>
        <v>0</v>
      </c>
      <c r="I52" s="57">
        <v>0</v>
      </c>
      <c r="J52" s="58"/>
      <c r="K52" s="59"/>
      <c r="L52" s="57"/>
      <c r="M52" s="58"/>
      <c r="N52" s="108">
        <f>H52*I52</f>
        <v>0</v>
      </c>
    </row>
    <row r="53" spans="1:14" x14ac:dyDescent="0.25">
      <c r="A53" s="1"/>
      <c r="B53" s="47"/>
      <c r="C53" s="48" t="str">
        <f>BPU!C53</f>
        <v>Lecteurs de badges / Claviers</v>
      </c>
      <c r="D53" s="49"/>
      <c r="E53" s="49"/>
      <c r="F53" s="50"/>
      <c r="G53" s="51"/>
      <c r="H53" s="104"/>
      <c r="I53" s="50"/>
      <c r="J53" s="51"/>
      <c r="K53" s="52"/>
      <c r="L53" s="50"/>
      <c r="M53" s="51"/>
      <c r="N53" s="104"/>
    </row>
    <row r="54" spans="1:14" x14ac:dyDescent="0.25">
      <c r="A54" s="1"/>
      <c r="B54" s="53"/>
      <c r="C54" s="54" t="str">
        <f>BPU!C54</f>
        <v>Lecteur DESFire Evolution XS non sécurisé (1000)</v>
      </c>
      <c r="D54" s="55" t="str">
        <f>BPU!D54</f>
        <v>U</v>
      </c>
      <c r="E54" s="55" t="str">
        <f>BPU!E54</f>
        <v>LEC05XF1000-xxx</v>
      </c>
      <c r="F54" s="57" t="str">
        <f>BPU!L54</f>
        <v>201.</v>
      </c>
      <c r="G54" s="58">
        <f>BPU!M54</f>
        <v>40</v>
      </c>
      <c r="H54" s="108">
        <f>BPU!N54</f>
        <v>0</v>
      </c>
      <c r="I54" s="66">
        <v>0</v>
      </c>
      <c r="J54" s="67"/>
      <c r="K54" s="60"/>
      <c r="L54" s="66"/>
      <c r="M54" s="67"/>
      <c r="N54" s="108">
        <f t="shared" ref="N54:N70" si="3">H54*I54</f>
        <v>0</v>
      </c>
    </row>
    <row r="55" spans="1:14" x14ac:dyDescent="0.25">
      <c r="A55" s="1"/>
      <c r="B55" s="53"/>
      <c r="C55" s="54" t="str">
        <f>BPU!C55</f>
        <v>Lecteur DESFire Evolution ST non sécurisé (2000)</v>
      </c>
      <c r="D55" s="55" t="str">
        <f>BPU!D55</f>
        <v>U</v>
      </c>
      <c r="E55" s="55" t="str">
        <f>BPU!E55</f>
        <v>LEC05XF2200-xxx</v>
      </c>
      <c r="F55" s="57" t="str">
        <f>BPU!L55</f>
        <v>201.</v>
      </c>
      <c r="G55" s="58">
        <f>BPU!M55</f>
        <v>41</v>
      </c>
      <c r="H55" s="108">
        <f>BPU!N55</f>
        <v>0</v>
      </c>
      <c r="I55" s="66">
        <v>0</v>
      </c>
      <c r="J55" s="67"/>
      <c r="K55" s="60"/>
      <c r="L55" s="66"/>
      <c r="M55" s="67"/>
      <c r="N55" s="108">
        <f t="shared" si="3"/>
        <v>0</v>
      </c>
    </row>
    <row r="56" spans="1:14" ht="25.5" x14ac:dyDescent="0.25">
      <c r="A56" s="1"/>
      <c r="B56" s="53"/>
      <c r="C56" s="54" t="str">
        <f>BPU!C56</f>
        <v>Lecteur DESFire Evolution XS transparent pour modules MLx (4000)</v>
      </c>
      <c r="D56" s="55" t="str">
        <f>BPU!D56</f>
        <v>U</v>
      </c>
      <c r="E56" s="55" t="str">
        <f>BPU!E56</f>
        <v>LEC05XF4000-xxx</v>
      </c>
      <c r="F56" s="57" t="str">
        <f>BPU!L56</f>
        <v>201.</v>
      </c>
      <c r="G56" s="58">
        <f>BPU!M56</f>
        <v>42</v>
      </c>
      <c r="H56" s="108">
        <f>BPU!N56</f>
        <v>0</v>
      </c>
      <c r="I56" s="66">
        <v>0</v>
      </c>
      <c r="J56" s="67"/>
      <c r="K56" s="60"/>
      <c r="L56" s="66"/>
      <c r="M56" s="67"/>
      <c r="N56" s="108">
        <f t="shared" si="3"/>
        <v>0</v>
      </c>
    </row>
    <row r="57" spans="1:14" ht="25.5" x14ac:dyDescent="0.25">
      <c r="A57" s="46"/>
      <c r="B57" s="53"/>
      <c r="C57" s="54" t="str">
        <f>BPU!C57</f>
        <v>Lecteur DESFire Evolution ST transparent pour modules MLx (4000) (2000)</v>
      </c>
      <c r="D57" s="55" t="str">
        <f>BPU!D57</f>
        <v>U</v>
      </c>
      <c r="E57" s="55" t="str">
        <f>BPU!E57</f>
        <v>LEC05XF4200-xxx</v>
      </c>
      <c r="F57" s="57" t="str">
        <f>BPU!L57</f>
        <v>201.</v>
      </c>
      <c r="G57" s="58">
        <f>BPU!M57</f>
        <v>43</v>
      </c>
      <c r="H57" s="108">
        <f>BPU!N57</f>
        <v>0</v>
      </c>
      <c r="I57" s="57">
        <v>0</v>
      </c>
      <c r="J57" s="58"/>
      <c r="K57" s="59"/>
      <c r="L57" s="57"/>
      <c r="M57" s="58"/>
      <c r="N57" s="108">
        <f t="shared" si="3"/>
        <v>0</v>
      </c>
    </row>
    <row r="58" spans="1:14" x14ac:dyDescent="0.25">
      <c r="A58" s="1"/>
      <c r="B58" s="53"/>
      <c r="C58" s="54" t="str">
        <f>BPU!C58</f>
        <v>Lecteur DESFire Evolution XS Transparent (5000)</v>
      </c>
      <c r="D58" s="55" t="str">
        <f>BPU!D58</f>
        <v>U</v>
      </c>
      <c r="E58" s="55" t="str">
        <f>BPU!E58</f>
        <v>LEC05XF5000-NL5</v>
      </c>
      <c r="F58" s="57" t="str">
        <f>BPU!L58</f>
        <v>201.</v>
      </c>
      <c r="G58" s="58">
        <f>BPU!M58</f>
        <v>44</v>
      </c>
      <c r="H58" s="108">
        <f>BPU!N58</f>
        <v>0</v>
      </c>
      <c r="I58" s="66">
        <v>15</v>
      </c>
      <c r="J58" s="67"/>
      <c r="K58" s="60"/>
      <c r="L58" s="66"/>
      <c r="M58" s="67"/>
      <c r="N58" s="108">
        <f t="shared" si="3"/>
        <v>0</v>
      </c>
    </row>
    <row r="59" spans="1:14" x14ac:dyDescent="0.25">
      <c r="A59" s="1"/>
      <c r="B59" s="53"/>
      <c r="C59" s="54" t="str">
        <f>BPU!C59</f>
        <v>Adaptateur pour lecteur Evolution XS</v>
      </c>
      <c r="D59" s="55" t="str">
        <f>BPU!D59</f>
        <v>U</v>
      </c>
      <c r="E59" s="55" t="str">
        <f>BPU!E59</f>
        <v>MB/LECXS-485</v>
      </c>
      <c r="F59" s="57" t="str">
        <f>BPU!L59</f>
        <v>201.</v>
      </c>
      <c r="G59" s="58">
        <f>BPU!M59</f>
        <v>45</v>
      </c>
      <c r="H59" s="108">
        <f>BPU!N59</f>
        <v>0</v>
      </c>
      <c r="I59" s="66">
        <v>0</v>
      </c>
      <c r="J59" s="67"/>
      <c r="K59" s="60"/>
      <c r="L59" s="66"/>
      <c r="M59" s="67"/>
      <c r="N59" s="108">
        <f t="shared" si="3"/>
        <v>0</v>
      </c>
    </row>
    <row r="60" spans="1:14" x14ac:dyDescent="0.25">
      <c r="A60" s="1"/>
      <c r="B60" s="53"/>
      <c r="C60" s="54" t="str">
        <f>BPU!C60</f>
        <v>Lecteur DESFire Evolution ST Transparent (5200)</v>
      </c>
      <c r="D60" s="55" t="str">
        <f>BPU!D60</f>
        <v>U</v>
      </c>
      <c r="E60" s="55" t="str">
        <f>BPU!E60</f>
        <v>LEC05XF5200-NB5</v>
      </c>
      <c r="F60" s="57" t="str">
        <f>BPU!L60</f>
        <v>201.</v>
      </c>
      <c r="G60" s="58">
        <f>BPU!M60</f>
        <v>46</v>
      </c>
      <c r="H60" s="108">
        <f>BPU!N60</f>
        <v>0</v>
      </c>
      <c r="I60" s="66">
        <v>15</v>
      </c>
      <c r="J60" s="67"/>
      <c r="K60" s="60"/>
      <c r="L60" s="66"/>
      <c r="M60" s="67"/>
      <c r="N60" s="108">
        <f t="shared" si="3"/>
        <v>0</v>
      </c>
    </row>
    <row r="61" spans="1:14" x14ac:dyDescent="0.25">
      <c r="A61" s="1"/>
      <c r="B61" s="53"/>
      <c r="C61" s="54" t="str">
        <f>BPU!C61</f>
        <v>Lecteur-Clavier DESFire Evolution ST Transparent (5240)</v>
      </c>
      <c r="D61" s="55" t="str">
        <f>BPU!D61</f>
        <v>U</v>
      </c>
      <c r="E61" s="55" t="str">
        <f>BPU!E61</f>
        <v>LEC05XF5240-NB5</v>
      </c>
      <c r="F61" s="57" t="str">
        <f>BPU!L61</f>
        <v>201.</v>
      </c>
      <c r="G61" s="58">
        <f>BPU!M61</f>
        <v>47</v>
      </c>
      <c r="H61" s="108">
        <f>BPU!N61</f>
        <v>0</v>
      </c>
      <c r="I61" s="66">
        <v>0</v>
      </c>
      <c r="J61" s="67"/>
      <c r="K61" s="60"/>
      <c r="L61" s="66"/>
      <c r="M61" s="67"/>
      <c r="N61" s="108">
        <f t="shared" si="3"/>
        <v>0</v>
      </c>
    </row>
    <row r="62" spans="1:14" x14ac:dyDescent="0.25">
      <c r="A62" s="46"/>
      <c r="B62" s="53"/>
      <c r="C62" s="54" t="str">
        <f>BPU!C62</f>
        <v>Enrôleur / Encodeur de table</v>
      </c>
      <c r="D62" s="55" t="str">
        <f>BPU!D62</f>
        <v>U</v>
      </c>
      <c r="E62" s="55">
        <f>BPU!E62</f>
        <v>0</v>
      </c>
      <c r="F62" s="57" t="str">
        <f>BPU!L62</f>
        <v>201.</v>
      </c>
      <c r="G62" s="58">
        <f>BPU!M62</f>
        <v>48</v>
      </c>
      <c r="H62" s="108">
        <f>BPU!N62</f>
        <v>0</v>
      </c>
      <c r="I62" s="57">
        <v>0</v>
      </c>
      <c r="J62" s="58"/>
      <c r="K62" s="59"/>
      <c r="L62" s="57"/>
      <c r="M62" s="58"/>
      <c r="N62" s="108">
        <f t="shared" si="3"/>
        <v>0</v>
      </c>
    </row>
    <row r="63" spans="1:14" x14ac:dyDescent="0.25">
      <c r="A63" s="1"/>
      <c r="B63" s="53"/>
      <c r="C63" s="54" t="str">
        <f>BPU!C63</f>
        <v>Ecran tactile déporté pour la nouvelle intrusion CUBE</v>
      </c>
      <c r="D63" s="55" t="str">
        <f>BPU!D63</f>
        <v>U</v>
      </c>
      <c r="E63" s="55" t="str">
        <f>BPU!E63</f>
        <v>CDA00TY2025-BBIP</v>
      </c>
      <c r="F63" s="57" t="str">
        <f>BPU!L63</f>
        <v>201.</v>
      </c>
      <c r="G63" s="58">
        <f>BPU!M63</f>
        <v>49</v>
      </c>
      <c r="H63" s="108">
        <f>BPU!N63</f>
        <v>0</v>
      </c>
      <c r="I63" s="66">
        <v>0</v>
      </c>
      <c r="J63" s="67"/>
      <c r="K63" s="60"/>
      <c r="L63" s="66"/>
      <c r="M63" s="67"/>
      <c r="N63" s="108">
        <f t="shared" si="3"/>
        <v>0</v>
      </c>
    </row>
    <row r="64" spans="1:14" ht="25.5" x14ac:dyDescent="0.25">
      <c r="A64" s="1"/>
      <c r="B64" s="53"/>
      <c r="C64" s="54" t="str">
        <f>BPU!C64</f>
        <v>Ecran tactile déporté pour exploitation  de l'intrusion CUBE</v>
      </c>
      <c r="D64" s="55" t="str">
        <f>BPU!D64</f>
        <v>U</v>
      </c>
      <c r="E64" s="55" t="str">
        <f>BPU!E64</f>
        <v>CDA00TY2025-BB5</v>
      </c>
      <c r="F64" s="57" t="str">
        <f>BPU!L64</f>
        <v>201.</v>
      </c>
      <c r="G64" s="58">
        <f>BPU!M64</f>
        <v>50</v>
      </c>
      <c r="H64" s="108">
        <f>BPU!N64</f>
        <v>0</v>
      </c>
      <c r="I64" s="66">
        <v>0</v>
      </c>
      <c r="J64" s="67"/>
      <c r="K64" s="60"/>
      <c r="L64" s="66"/>
      <c r="M64" s="67"/>
      <c r="N64" s="108">
        <f t="shared" si="3"/>
        <v>0</v>
      </c>
    </row>
    <row r="65" spans="1:14" x14ac:dyDescent="0.25">
      <c r="A65" s="46"/>
      <c r="B65" s="53"/>
      <c r="C65" s="54" t="str">
        <f>BPU!C65</f>
        <v>Lecteur portatif durci</v>
      </c>
      <c r="D65" s="55" t="str">
        <f>BPU!D65</f>
        <v>U</v>
      </c>
      <c r="E65" s="55" t="str">
        <f>BPU!E65</f>
        <v>MOBILIS31</v>
      </c>
      <c r="F65" s="57" t="str">
        <f>BPU!L65</f>
        <v>201.</v>
      </c>
      <c r="G65" s="58">
        <f>BPU!M65</f>
        <v>51</v>
      </c>
      <c r="H65" s="108">
        <f>BPU!N65</f>
        <v>0</v>
      </c>
      <c r="I65" s="66">
        <v>0</v>
      </c>
      <c r="J65" s="67"/>
      <c r="K65" s="60"/>
      <c r="L65" s="66"/>
      <c r="M65" s="67"/>
      <c r="N65" s="108">
        <f t="shared" si="3"/>
        <v>0</v>
      </c>
    </row>
    <row r="66" spans="1:14" x14ac:dyDescent="0.25">
      <c r="A66" s="1"/>
      <c r="B66" s="53"/>
      <c r="C66" s="54" t="str">
        <f>BPU!C66</f>
        <v>Lecteur Qrcode et Barcode encastrable RS485</v>
      </c>
      <c r="D66" s="55" t="str">
        <f>BPU!D66</f>
        <v>U</v>
      </c>
      <c r="E66" s="55" t="str">
        <f>BPU!E66</f>
        <v>LEC24TI6000-IB5</v>
      </c>
      <c r="F66" s="57" t="str">
        <f>BPU!L66</f>
        <v>201.</v>
      </c>
      <c r="G66" s="58">
        <f>BPU!M66</f>
        <v>52</v>
      </c>
      <c r="H66" s="108">
        <f>BPU!N66</f>
        <v>0</v>
      </c>
      <c r="I66" s="66">
        <v>0</v>
      </c>
      <c r="J66" s="67"/>
      <c r="K66" s="60"/>
      <c r="L66" s="66"/>
      <c r="M66" s="67"/>
      <c r="N66" s="108">
        <f t="shared" si="3"/>
        <v>0</v>
      </c>
    </row>
    <row r="67" spans="1:14" x14ac:dyDescent="0.25">
      <c r="A67" s="1"/>
      <c r="B67" s="53"/>
      <c r="C67" s="54" t="str">
        <f>BPU!C67</f>
        <v>Lecteur Qrcode et Barcode en saillie RS485</v>
      </c>
      <c r="D67" s="55" t="str">
        <f>BPU!D67</f>
        <v>U</v>
      </c>
      <c r="E67" s="55" t="str">
        <f>BPU!E67</f>
        <v>LEC24TI6100-IB5</v>
      </c>
      <c r="F67" s="57" t="str">
        <f>BPU!L67</f>
        <v>201.</v>
      </c>
      <c r="G67" s="58">
        <f>BPU!M67</f>
        <v>53</v>
      </c>
      <c r="H67" s="108">
        <f>BPU!N67</f>
        <v>0</v>
      </c>
      <c r="I67" s="57">
        <v>0</v>
      </c>
      <c r="J67" s="58"/>
      <c r="K67" s="59"/>
      <c r="L67" s="57"/>
      <c r="M67" s="58"/>
      <c r="N67" s="108">
        <f t="shared" si="3"/>
        <v>0</v>
      </c>
    </row>
    <row r="68" spans="1:14" x14ac:dyDescent="0.25">
      <c r="A68" s="1"/>
      <c r="B68" s="53"/>
      <c r="C68" s="54" t="str">
        <f>BPU!C68</f>
        <v>Lecteur Qrcode et Barcode en saillie wiegand</v>
      </c>
      <c r="D68" s="55" t="str">
        <f>BPU!D68</f>
        <v>U</v>
      </c>
      <c r="E68" s="55" t="str">
        <f>BPU!E68</f>
        <v>LEC24TI7000-IC0</v>
      </c>
      <c r="F68" s="57" t="str">
        <f>BPU!L68</f>
        <v>201.</v>
      </c>
      <c r="G68" s="58">
        <f>BPU!M68</f>
        <v>54</v>
      </c>
      <c r="H68" s="108">
        <f>BPU!N68</f>
        <v>0</v>
      </c>
      <c r="I68" s="66">
        <v>0</v>
      </c>
      <c r="J68" s="67"/>
      <c r="K68" s="60"/>
      <c r="L68" s="66"/>
      <c r="M68" s="67"/>
      <c r="N68" s="108">
        <f t="shared" si="3"/>
        <v>0</v>
      </c>
    </row>
    <row r="69" spans="1:14" x14ac:dyDescent="0.25">
      <c r="A69" s="1"/>
      <c r="B69" s="53"/>
      <c r="C69" s="54" t="str">
        <f>BPU!C69</f>
        <v>Clavier MINI-DIGITIL encastré</v>
      </c>
      <c r="D69" s="55" t="str">
        <f>BPU!D69</f>
        <v>U</v>
      </c>
      <c r="E69" s="55">
        <f>BPU!E69</f>
        <v>0</v>
      </c>
      <c r="F69" s="57" t="str">
        <f>BPU!L69</f>
        <v>201.</v>
      </c>
      <c r="G69" s="58">
        <f>BPU!M69</f>
        <v>55</v>
      </c>
      <c r="H69" s="108">
        <f>BPU!N69</f>
        <v>0</v>
      </c>
      <c r="I69" s="66">
        <v>0</v>
      </c>
      <c r="J69" s="67"/>
      <c r="K69" s="60"/>
      <c r="L69" s="66"/>
      <c r="M69" s="67"/>
      <c r="N69" s="108">
        <f t="shared" si="3"/>
        <v>0</v>
      </c>
    </row>
    <row r="70" spans="1:14" x14ac:dyDescent="0.25">
      <c r="A70" s="1"/>
      <c r="B70" s="53"/>
      <c r="C70" s="54" t="str">
        <f>BPU!C70</f>
        <v>Clavier MINI-DIGITIL saillie</v>
      </c>
      <c r="D70" s="55" t="str">
        <f>BPU!D70</f>
        <v>U</v>
      </c>
      <c r="E70" s="55">
        <f>BPU!E70</f>
        <v>0</v>
      </c>
      <c r="F70" s="57" t="str">
        <f>BPU!L70</f>
        <v>201.</v>
      </c>
      <c r="G70" s="58">
        <f>BPU!M70</f>
        <v>56</v>
      </c>
      <c r="H70" s="108">
        <f>BPU!N70</f>
        <v>0</v>
      </c>
      <c r="I70" s="66">
        <v>0</v>
      </c>
      <c r="J70" s="67"/>
      <c r="K70" s="60"/>
      <c r="L70" s="66"/>
      <c r="M70" s="67"/>
      <c r="N70" s="108">
        <f t="shared" si="3"/>
        <v>0</v>
      </c>
    </row>
    <row r="71" spans="1:14" ht="38.25" x14ac:dyDescent="0.25">
      <c r="A71" s="1"/>
      <c r="B71" s="53"/>
      <c r="C71" s="54" t="str">
        <f>BPU!C71</f>
        <v>Bouclier de protection antivandale renforcé pour lecteur EVOLUTION ST - Polycarbonate transparent de 5mm</v>
      </c>
      <c r="D71" s="55" t="str">
        <f>BPU!D71</f>
        <v>U</v>
      </c>
      <c r="E71" s="55">
        <f>BPU!E71</f>
        <v>0</v>
      </c>
      <c r="F71" s="57" t="str">
        <f>BPU!L71</f>
        <v>201.</v>
      </c>
      <c r="G71" s="58">
        <f>BPU!M71</f>
        <v>57</v>
      </c>
      <c r="H71" s="108">
        <f>BPU!N71</f>
        <v>0</v>
      </c>
      <c r="I71" s="66">
        <v>0</v>
      </c>
      <c r="J71" s="67"/>
      <c r="K71" s="60"/>
      <c r="L71" s="66"/>
      <c r="M71" s="67"/>
      <c r="N71" s="108">
        <f t="shared" ref="N71" si="4">H71*I71</f>
        <v>0</v>
      </c>
    </row>
    <row r="72" spans="1:14" ht="38.25" x14ac:dyDescent="0.25">
      <c r="A72" s="1"/>
      <c r="B72" s="53"/>
      <c r="C72" s="54" t="str">
        <f>BPU!C72</f>
        <v>Bouclier de protection antivandale renforcé pour lecteur EVOLUTION XS - Polycarbonate transparent de 5mm</v>
      </c>
      <c r="D72" s="55" t="str">
        <f>BPU!D72</f>
        <v>U</v>
      </c>
      <c r="E72" s="55">
        <f>BPU!E72</f>
        <v>0</v>
      </c>
      <c r="F72" s="57" t="str">
        <f>BPU!L72</f>
        <v>201.</v>
      </c>
      <c r="G72" s="58">
        <f>BPU!M72</f>
        <v>58</v>
      </c>
      <c r="H72" s="108">
        <f>BPU!N72</f>
        <v>0</v>
      </c>
      <c r="I72" s="66">
        <v>0</v>
      </c>
      <c r="J72" s="67"/>
      <c r="K72" s="60"/>
      <c r="L72" s="66"/>
      <c r="M72" s="67"/>
      <c r="N72" s="108">
        <f t="shared" ref="N72" si="5">H72*I72</f>
        <v>0</v>
      </c>
    </row>
    <row r="73" spans="1:14" x14ac:dyDescent="0.25">
      <c r="A73" s="46"/>
      <c r="B73" s="47"/>
      <c r="C73" s="48" t="str">
        <f>BPU!C73</f>
        <v>HUB, Cylindres et Béquilles APERIO (compris habillages éventuels, plaques, poignées, rosaces, …)</v>
      </c>
      <c r="D73" s="49"/>
      <c r="E73" s="49"/>
      <c r="F73" s="50"/>
      <c r="G73" s="51"/>
      <c r="H73" s="104"/>
      <c r="I73" s="50"/>
      <c r="J73" s="51"/>
      <c r="K73" s="52"/>
      <c r="L73" s="50"/>
      <c r="M73" s="51"/>
      <c r="N73" s="104"/>
    </row>
    <row r="74" spans="1:14" x14ac:dyDescent="0.25">
      <c r="A74" s="1"/>
      <c r="B74" s="62"/>
      <c r="C74" s="54" t="str">
        <f>BPU!C74</f>
        <v>Hub radio</v>
      </c>
      <c r="D74" s="55" t="str">
        <f>BPU!D74</f>
        <v>U</v>
      </c>
      <c r="E74" s="55" t="str">
        <f>BPU!E74</f>
        <v>LEC00AP08</v>
      </c>
      <c r="F74" s="57" t="str">
        <f>BPU!L74</f>
        <v>201.</v>
      </c>
      <c r="G74" s="58">
        <f>BPU!M74</f>
        <v>60</v>
      </c>
      <c r="H74" s="108">
        <f>BPU!N74</f>
        <v>0</v>
      </c>
      <c r="I74" s="66">
        <v>0</v>
      </c>
      <c r="J74" s="67"/>
      <c r="K74" s="60"/>
      <c r="L74" s="66"/>
      <c r="M74" s="67"/>
      <c r="N74" s="108">
        <f>H74*I74</f>
        <v>0</v>
      </c>
    </row>
    <row r="75" spans="1:14" x14ac:dyDescent="0.25">
      <c r="A75" s="1"/>
      <c r="B75" s="62"/>
      <c r="C75" s="54" t="str">
        <f>BPU!C75</f>
        <v>Cylindre C100</v>
      </c>
      <c r="D75" s="55" t="str">
        <f>BPU!D75</f>
        <v>U</v>
      </c>
      <c r="E75" s="55">
        <f>BPU!E75</f>
        <v>0</v>
      </c>
      <c r="F75" s="57" t="str">
        <f>BPU!L75</f>
        <v>201.</v>
      </c>
      <c r="G75" s="58">
        <f>BPU!M75</f>
        <v>61</v>
      </c>
      <c r="H75" s="108">
        <f>BPU!N75</f>
        <v>0</v>
      </c>
      <c r="I75" s="57">
        <v>0</v>
      </c>
      <c r="J75" s="58"/>
      <c r="K75" s="59"/>
      <c r="L75" s="57"/>
      <c r="M75" s="58"/>
      <c r="N75" s="108">
        <f>H75*I75</f>
        <v>0</v>
      </c>
    </row>
    <row r="76" spans="1:14" x14ac:dyDescent="0.25">
      <c r="A76" s="1"/>
      <c r="B76" s="62"/>
      <c r="C76" s="54" t="str">
        <f>BPU!C76</f>
        <v>Bequille E100</v>
      </c>
      <c r="D76" s="55" t="str">
        <f>BPU!D76</f>
        <v>U</v>
      </c>
      <c r="E76" s="55">
        <f>BPU!E76</f>
        <v>0</v>
      </c>
      <c r="F76" s="57" t="str">
        <f>BPU!L76</f>
        <v>201.</v>
      </c>
      <c r="G76" s="58">
        <f>BPU!M76</f>
        <v>62</v>
      </c>
      <c r="H76" s="108">
        <f>BPU!N76</f>
        <v>0</v>
      </c>
      <c r="I76" s="66">
        <v>0</v>
      </c>
      <c r="J76" s="67"/>
      <c r="K76" s="60"/>
      <c r="L76" s="66"/>
      <c r="M76" s="67"/>
      <c r="N76" s="108">
        <f t="shared" ref="N76:N86" si="6">H76*I76</f>
        <v>0</v>
      </c>
    </row>
    <row r="77" spans="1:14" x14ac:dyDescent="0.25">
      <c r="A77" s="1"/>
      <c r="B77" s="62"/>
      <c r="C77" s="54" t="str">
        <f>BPU!C77</f>
        <v>Serrure électromécanique L100 profil de porte standard</v>
      </c>
      <c r="D77" s="55" t="str">
        <f>BPU!D77</f>
        <v>U</v>
      </c>
      <c r="E77" s="55">
        <f>BPU!E77</f>
        <v>0</v>
      </c>
      <c r="F77" s="57" t="str">
        <f>BPU!L77</f>
        <v>201.</v>
      </c>
      <c r="G77" s="58">
        <f>BPU!M77</f>
        <v>63</v>
      </c>
      <c r="H77" s="108">
        <f>BPU!N77</f>
        <v>0</v>
      </c>
      <c r="I77" s="66">
        <v>0</v>
      </c>
      <c r="J77" s="67"/>
      <c r="K77" s="60"/>
      <c r="L77" s="66"/>
      <c r="M77" s="67"/>
      <c r="N77" s="108">
        <f t="shared" si="6"/>
        <v>0</v>
      </c>
    </row>
    <row r="78" spans="1:14" x14ac:dyDescent="0.25">
      <c r="A78" s="1"/>
      <c r="B78" s="62"/>
      <c r="C78" s="54" t="str">
        <f>BPU!C78</f>
        <v>Serrure électromécanique L100 profil de porte étroit</v>
      </c>
      <c r="D78" s="55" t="str">
        <f>BPU!D78</f>
        <v>U</v>
      </c>
      <c r="E78" s="55">
        <f>BPU!E78</f>
        <v>0</v>
      </c>
      <c r="F78" s="57" t="str">
        <f>BPU!L78</f>
        <v>201.</v>
      </c>
      <c r="G78" s="58">
        <f>BPU!M78</f>
        <v>64</v>
      </c>
      <c r="H78" s="108">
        <f>BPU!N78</f>
        <v>0</v>
      </c>
      <c r="I78" s="66">
        <v>0</v>
      </c>
      <c r="J78" s="67"/>
      <c r="K78" s="60"/>
      <c r="L78" s="66"/>
      <c r="M78" s="67"/>
      <c r="N78" s="108">
        <f t="shared" si="6"/>
        <v>0</v>
      </c>
    </row>
    <row r="79" spans="1:14" x14ac:dyDescent="0.25">
      <c r="A79" s="1"/>
      <c r="B79" s="62"/>
      <c r="C79" s="54" t="str">
        <f>BPU!C79</f>
        <v>Lot de 10 piles C100 ou E100</v>
      </c>
      <c r="D79" s="55" t="str">
        <f>BPU!D79</f>
        <v>U</v>
      </c>
      <c r="E79" s="55">
        <f>BPU!E79</f>
        <v>0</v>
      </c>
      <c r="F79" s="57" t="str">
        <f>BPU!L79</f>
        <v>201.</v>
      </c>
      <c r="G79" s="58">
        <f>BPU!M79</f>
        <v>65</v>
      </c>
      <c r="H79" s="108">
        <f>BPU!N79</f>
        <v>0</v>
      </c>
      <c r="I79" s="66">
        <v>0</v>
      </c>
      <c r="J79" s="67"/>
      <c r="K79" s="60"/>
      <c r="L79" s="66"/>
      <c r="M79" s="67"/>
      <c r="N79" s="108">
        <f t="shared" si="6"/>
        <v>0</v>
      </c>
    </row>
    <row r="80" spans="1:14" x14ac:dyDescent="0.25">
      <c r="A80" s="1"/>
      <c r="B80" s="62"/>
      <c r="C80" s="54" t="str">
        <f>BPU!C80</f>
        <v>Lot de 20 piles L100</v>
      </c>
      <c r="D80" s="55" t="str">
        <f>BPU!D80</f>
        <v>U</v>
      </c>
      <c r="E80" s="55">
        <f>BPU!E80</f>
        <v>0</v>
      </c>
      <c r="F80" s="57" t="str">
        <f>BPU!L80</f>
        <v>201.</v>
      </c>
      <c r="G80" s="58">
        <f>BPU!M80</f>
        <v>66</v>
      </c>
      <c r="H80" s="108">
        <f>BPU!N80</f>
        <v>0</v>
      </c>
      <c r="I80" s="66">
        <v>0</v>
      </c>
      <c r="J80" s="67"/>
      <c r="K80" s="60"/>
      <c r="L80" s="66"/>
      <c r="M80" s="67"/>
      <c r="N80" s="108">
        <f t="shared" si="6"/>
        <v>0</v>
      </c>
    </row>
    <row r="81" spans="1:14" x14ac:dyDescent="0.25">
      <c r="A81" s="1"/>
      <c r="B81" s="47"/>
      <c r="C81" s="48" t="str">
        <f>BPU!C81</f>
        <v>Equipements terminaux de détection d'intrusion</v>
      </c>
      <c r="D81" s="49"/>
      <c r="E81" s="49"/>
      <c r="F81" s="50"/>
      <c r="G81" s="51"/>
      <c r="H81" s="104"/>
      <c r="I81" s="50"/>
      <c r="J81" s="51"/>
      <c r="K81" s="52"/>
      <c r="L81" s="50"/>
      <c r="M81" s="51"/>
      <c r="N81" s="104"/>
    </row>
    <row r="82" spans="1:14" ht="25.5" x14ac:dyDescent="0.25">
      <c r="A82" s="1"/>
      <c r="B82" s="62"/>
      <c r="C82" s="54" t="str">
        <f>BPU!C82</f>
        <v>Sirène intérieure 115 dB, NF-A2P type 3 - Batterie incluse</v>
      </c>
      <c r="D82" s="55" t="str">
        <f>BPU!D82</f>
        <v>U</v>
      </c>
      <c r="E82" s="55">
        <f>BPU!E82</f>
        <v>0</v>
      </c>
      <c r="F82" s="57" t="str">
        <f>BPU!L82</f>
        <v>201.</v>
      </c>
      <c r="G82" s="58">
        <f>BPU!M82</f>
        <v>70</v>
      </c>
      <c r="H82" s="108">
        <f>BPU!N82</f>
        <v>0</v>
      </c>
      <c r="I82" s="66">
        <v>0</v>
      </c>
      <c r="J82" s="67"/>
      <c r="K82" s="60"/>
      <c r="L82" s="66"/>
      <c r="M82" s="67"/>
      <c r="N82" s="108">
        <f t="shared" si="6"/>
        <v>0</v>
      </c>
    </row>
    <row r="83" spans="1:14" ht="25.5" x14ac:dyDescent="0.25">
      <c r="A83" s="1"/>
      <c r="B83" s="62"/>
      <c r="C83" s="54" t="str">
        <f>BPU!C83</f>
        <v>Sirène extérieure avec flash 120 dB, NF-A2P type 3 - Batterie incluse</v>
      </c>
      <c r="D83" s="55" t="str">
        <f>BPU!D83</f>
        <v>U</v>
      </c>
      <c r="E83" s="55">
        <f>BPU!E83</f>
        <v>0</v>
      </c>
      <c r="F83" s="57" t="str">
        <f>BPU!L83</f>
        <v>201.</v>
      </c>
      <c r="G83" s="58">
        <f>BPU!M83</f>
        <v>71</v>
      </c>
      <c r="H83" s="108">
        <f>BPU!N83</f>
        <v>0</v>
      </c>
      <c r="I83" s="66">
        <v>0</v>
      </c>
      <c r="J83" s="67"/>
      <c r="K83" s="60"/>
      <c r="L83" s="66"/>
      <c r="M83" s="67"/>
      <c r="N83" s="108">
        <f t="shared" si="6"/>
        <v>0</v>
      </c>
    </row>
    <row r="84" spans="1:14" x14ac:dyDescent="0.25">
      <c r="A84" s="1"/>
      <c r="B84" s="62"/>
      <c r="C84" s="54" t="str">
        <f>BPU!C84</f>
        <v>Détecteur d'ouverture en applique - NF-A2P type 3</v>
      </c>
      <c r="D84" s="55" t="str">
        <f>BPU!D84</f>
        <v>U</v>
      </c>
      <c r="E84" s="55">
        <f>BPU!E84</f>
        <v>0</v>
      </c>
      <c r="F84" s="57" t="str">
        <f>BPU!L84</f>
        <v>201.</v>
      </c>
      <c r="G84" s="58">
        <f>BPU!M84</f>
        <v>72</v>
      </c>
      <c r="H84" s="108">
        <f>BPU!N84</f>
        <v>0</v>
      </c>
      <c r="I84" s="66">
        <v>0</v>
      </c>
      <c r="J84" s="67"/>
      <c r="K84" s="60"/>
      <c r="L84" s="66"/>
      <c r="M84" s="67"/>
      <c r="N84" s="108">
        <f t="shared" si="6"/>
        <v>0</v>
      </c>
    </row>
    <row r="85" spans="1:14" ht="25.5" x14ac:dyDescent="0.25">
      <c r="A85" s="1"/>
      <c r="B85" s="62"/>
      <c r="C85" s="54" t="str">
        <f>BPU!C85</f>
        <v>Détecteur d'ouverture en applique grand écartement câble 60cm - NF-A2P type 3</v>
      </c>
      <c r="D85" s="55" t="str">
        <f>BPU!D85</f>
        <v>U</v>
      </c>
      <c r="E85" s="55">
        <f>BPU!E85</f>
        <v>0</v>
      </c>
      <c r="F85" s="57" t="str">
        <f>BPU!L85</f>
        <v>201.</v>
      </c>
      <c r="G85" s="58">
        <f>BPU!M85</f>
        <v>73</v>
      </c>
      <c r="H85" s="108">
        <f>BPU!N85</f>
        <v>0</v>
      </c>
      <c r="I85" s="66">
        <v>0</v>
      </c>
      <c r="J85" s="67"/>
      <c r="K85" s="60"/>
      <c r="L85" s="66"/>
      <c r="M85" s="67"/>
      <c r="N85" s="108">
        <f t="shared" si="6"/>
        <v>0</v>
      </c>
    </row>
    <row r="86" spans="1:14" ht="25.5" x14ac:dyDescent="0.25">
      <c r="A86" s="1"/>
      <c r="B86" s="62"/>
      <c r="C86" s="54" t="str">
        <f>BPU!C86</f>
        <v>Détecteur d'ouverture en applique grand écartement câble blindé 60cm - NF-A2P type 3</v>
      </c>
      <c r="D86" s="55" t="str">
        <f>BPU!D86</f>
        <v>U</v>
      </c>
      <c r="E86" s="55">
        <f>BPU!E86</f>
        <v>0</v>
      </c>
      <c r="F86" s="57" t="str">
        <f>BPU!L86</f>
        <v>201.</v>
      </c>
      <c r="G86" s="58">
        <f>BPU!M86</f>
        <v>74</v>
      </c>
      <c r="H86" s="108">
        <f>BPU!N86</f>
        <v>0</v>
      </c>
      <c r="I86" s="66">
        <v>0</v>
      </c>
      <c r="J86" s="67"/>
      <c r="K86" s="60"/>
      <c r="L86" s="66"/>
      <c r="M86" s="67"/>
      <c r="N86" s="108">
        <f t="shared" si="6"/>
        <v>0</v>
      </c>
    </row>
    <row r="87" spans="1:14" ht="25.5" x14ac:dyDescent="0.25">
      <c r="A87" s="1"/>
      <c r="B87" s="62"/>
      <c r="C87" s="54" t="str">
        <f>BPU!C87</f>
        <v>Détecteur Bivolumétrique (IR + Hyper) minimum, 12m, NF-A2P type 2, immunité petits animaux</v>
      </c>
      <c r="D87" s="55" t="str">
        <f>BPU!D87</f>
        <v>U</v>
      </c>
      <c r="E87" s="55">
        <f>BPU!E87</f>
        <v>0</v>
      </c>
      <c r="F87" s="57" t="str">
        <f>BPU!L87</f>
        <v>201.</v>
      </c>
      <c r="G87" s="58">
        <f>BPU!M87</f>
        <v>75</v>
      </c>
      <c r="H87" s="108">
        <f>BPU!N87</f>
        <v>0</v>
      </c>
      <c r="I87" s="66">
        <v>0</v>
      </c>
      <c r="J87" s="67"/>
      <c r="K87" s="60"/>
      <c r="L87" s="66"/>
      <c r="M87" s="67"/>
      <c r="N87" s="108">
        <f t="shared" ref="N87" si="7">H87*I87</f>
        <v>0</v>
      </c>
    </row>
    <row r="88" spans="1:14" ht="25.5" x14ac:dyDescent="0.25">
      <c r="A88" s="1"/>
      <c r="B88" s="62"/>
      <c r="C88" s="54" t="str">
        <f>BPU!C88</f>
        <v>Détecteur Bivolumétrique (IR+Hyper) minimum, grande distance, NF-A2P type 2, immunité petits animaux</v>
      </c>
      <c r="D88" s="55" t="str">
        <f>BPU!D88</f>
        <v>U</v>
      </c>
      <c r="E88" s="55">
        <f>BPU!E88</f>
        <v>0</v>
      </c>
      <c r="F88" s="57" t="str">
        <f>BPU!L88</f>
        <v>201.</v>
      </c>
      <c r="G88" s="58">
        <f>BPU!M88</f>
        <v>76</v>
      </c>
      <c r="H88" s="108">
        <f>BPU!N88</f>
        <v>0</v>
      </c>
      <c r="I88" s="66">
        <v>0</v>
      </c>
      <c r="J88" s="67"/>
      <c r="K88" s="60"/>
      <c r="L88" s="66"/>
      <c r="M88" s="67"/>
      <c r="N88" s="108">
        <f t="shared" ref="N88:N90" si="8">H88*I88</f>
        <v>0</v>
      </c>
    </row>
    <row r="89" spans="1:14" ht="25.5" x14ac:dyDescent="0.25">
      <c r="A89" s="1"/>
      <c r="B89" s="62"/>
      <c r="C89" s="54" t="str">
        <f>BPU!C89</f>
        <v>Détecteur Bivolumétrique (IR+Hyper) minimum extérieur, grande distance</v>
      </c>
      <c r="D89" s="55" t="str">
        <f>BPU!D89</f>
        <v>U</v>
      </c>
      <c r="E89" s="55">
        <f>BPU!E89</f>
        <v>0</v>
      </c>
      <c r="F89" s="57" t="str">
        <f>BPU!L89</f>
        <v>201.</v>
      </c>
      <c r="G89" s="58">
        <f>BPU!M89</f>
        <v>77</v>
      </c>
      <c r="H89" s="108">
        <f>BPU!N89</f>
        <v>0</v>
      </c>
      <c r="I89" s="66">
        <v>0</v>
      </c>
      <c r="J89" s="67"/>
      <c r="K89" s="60"/>
      <c r="L89" s="66"/>
      <c r="M89" s="67"/>
      <c r="N89" s="108">
        <f t="shared" si="8"/>
        <v>0</v>
      </c>
    </row>
    <row r="90" spans="1:14" x14ac:dyDescent="0.25">
      <c r="A90" s="1"/>
      <c r="B90" s="62"/>
      <c r="C90" s="54" t="str">
        <f>BPU!C90</f>
        <v>Détecteur de choc / sismique</v>
      </c>
      <c r="D90" s="55" t="str">
        <f>BPU!D90</f>
        <v>U</v>
      </c>
      <c r="E90" s="55">
        <f>BPU!E90</f>
        <v>0</v>
      </c>
      <c r="F90" s="57" t="str">
        <f>BPU!L90</f>
        <v>201.</v>
      </c>
      <c r="G90" s="58">
        <f>BPU!M90</f>
        <v>78</v>
      </c>
      <c r="H90" s="108">
        <f>BPU!N90</f>
        <v>0</v>
      </c>
      <c r="I90" s="66">
        <v>0</v>
      </c>
      <c r="J90" s="67"/>
      <c r="K90" s="60"/>
      <c r="L90" s="66"/>
      <c r="M90" s="67"/>
      <c r="N90" s="108">
        <f t="shared" si="8"/>
        <v>0</v>
      </c>
    </row>
    <row r="91" spans="1:14" x14ac:dyDescent="0.25">
      <c r="A91" s="1"/>
      <c r="B91" s="43">
        <f>BPU!B91</f>
        <v>2</v>
      </c>
      <c r="C91" s="44" t="str">
        <f>BPU!C91</f>
        <v>Caméras et accessoires (2)</v>
      </c>
      <c r="D91" s="44"/>
      <c r="E91" s="44"/>
      <c r="F91" s="115"/>
      <c r="G91" s="115"/>
      <c r="H91" s="116"/>
      <c r="I91" s="115"/>
      <c r="J91" s="115"/>
      <c r="K91" s="117"/>
      <c r="L91" s="115"/>
      <c r="M91" s="115"/>
      <c r="N91" s="116"/>
    </row>
    <row r="92" spans="1:14" x14ac:dyDescent="0.25">
      <c r="A92" s="1"/>
      <c r="B92" s="47"/>
      <c r="C92" s="48" t="str">
        <f>BPU!C92</f>
        <v>Caméras mobiles</v>
      </c>
      <c r="D92" s="49"/>
      <c r="E92" s="49"/>
      <c r="F92" s="50"/>
      <c r="G92" s="51"/>
      <c r="H92" s="51"/>
      <c r="I92" s="50"/>
      <c r="J92" s="51"/>
      <c r="K92" s="52"/>
      <c r="L92" s="50"/>
      <c r="M92" s="51"/>
      <c r="N92" s="51"/>
    </row>
    <row r="93" spans="1:14" x14ac:dyDescent="0.25">
      <c r="A93" s="1"/>
      <c r="B93" s="53"/>
      <c r="C93" s="54" t="str">
        <f>BPU!C93</f>
        <v>caméra mobile extérieure sans projecteur infrarouge</v>
      </c>
      <c r="D93" s="55" t="str">
        <f>BPU!D93</f>
        <v>U</v>
      </c>
      <c r="E93" s="55">
        <f>BPU!E93</f>
        <v>0</v>
      </c>
      <c r="F93" s="57" t="str">
        <f>BPU!L93</f>
        <v>202.</v>
      </c>
      <c r="G93" s="58" t="str">
        <f>BPU!M93</f>
        <v>01</v>
      </c>
      <c r="H93" s="108">
        <f>BPU!N93</f>
        <v>0</v>
      </c>
      <c r="I93" s="66">
        <v>0</v>
      </c>
      <c r="J93" s="67"/>
      <c r="K93" s="60"/>
      <c r="L93" s="66"/>
      <c r="M93" s="67"/>
      <c r="N93" s="108">
        <f t="shared" ref="N93:N103" si="9">H93*I93</f>
        <v>0</v>
      </c>
    </row>
    <row r="94" spans="1:14" x14ac:dyDescent="0.25">
      <c r="A94" s="1"/>
      <c r="B94" s="53"/>
      <c r="C94" s="54" t="str">
        <f>BPU!C94</f>
        <v>caméra mobile extérieure avec projecteur infrarouge</v>
      </c>
      <c r="D94" s="55" t="str">
        <f>BPU!D94</f>
        <v>U</v>
      </c>
      <c r="E94" s="55">
        <f>BPU!E94</f>
        <v>0</v>
      </c>
      <c r="F94" s="57" t="str">
        <f>BPU!L94</f>
        <v>202.</v>
      </c>
      <c r="G94" s="58" t="str">
        <f>BPU!M94</f>
        <v>02</v>
      </c>
      <c r="H94" s="108">
        <f>BPU!N94</f>
        <v>0</v>
      </c>
      <c r="I94" s="66">
        <v>0</v>
      </c>
      <c r="J94" s="67"/>
      <c r="K94" s="60"/>
      <c r="L94" s="66"/>
      <c r="M94" s="67"/>
      <c r="N94" s="108">
        <f t="shared" si="9"/>
        <v>0</v>
      </c>
    </row>
    <row r="95" spans="1:14" x14ac:dyDescent="0.25">
      <c r="A95" s="1"/>
      <c r="B95" s="53"/>
      <c r="C95" s="54" t="str">
        <f>BPU!C95</f>
        <v>caméra mobile intérieure</v>
      </c>
      <c r="D95" s="55" t="str">
        <f>BPU!D95</f>
        <v>U</v>
      </c>
      <c r="E95" s="55">
        <f>BPU!E95</f>
        <v>0</v>
      </c>
      <c r="F95" s="57" t="str">
        <f>BPU!L95</f>
        <v>202.</v>
      </c>
      <c r="G95" s="58" t="str">
        <f>BPU!M95</f>
        <v>03</v>
      </c>
      <c r="H95" s="108">
        <f>BPU!N95</f>
        <v>0</v>
      </c>
      <c r="I95" s="66">
        <v>0</v>
      </c>
      <c r="J95" s="67"/>
      <c r="K95" s="60"/>
      <c r="L95" s="66"/>
      <c r="M95" s="67"/>
      <c r="N95" s="108">
        <f t="shared" si="9"/>
        <v>0</v>
      </c>
    </row>
    <row r="96" spans="1:14" x14ac:dyDescent="0.25">
      <c r="A96" s="1"/>
      <c r="B96" s="47"/>
      <c r="C96" s="48" t="str">
        <f>BPU!C96</f>
        <v>Caméras fixes</v>
      </c>
      <c r="D96" s="49"/>
      <c r="E96" s="49"/>
      <c r="F96" s="50"/>
      <c r="G96" s="51"/>
      <c r="H96" s="104"/>
      <c r="I96" s="50"/>
      <c r="J96" s="51"/>
      <c r="K96" s="52"/>
      <c r="L96" s="50"/>
      <c r="M96" s="51"/>
      <c r="N96" s="104"/>
    </row>
    <row r="97" spans="1:14" x14ac:dyDescent="0.25">
      <c r="A97" s="1"/>
      <c r="B97" s="53"/>
      <c r="C97" s="54" t="str">
        <f>BPU!C97</f>
        <v>caméra fixe 4K</v>
      </c>
      <c r="D97" s="55" t="str">
        <f>BPU!D97</f>
        <v>U</v>
      </c>
      <c r="E97" s="55">
        <f>BPU!E97</f>
        <v>0</v>
      </c>
      <c r="F97" s="57" t="str">
        <f>BPU!L97</f>
        <v>202.</v>
      </c>
      <c r="G97" s="58">
        <f>BPU!M97</f>
        <v>10</v>
      </c>
      <c r="H97" s="108">
        <f>BPU!N97</f>
        <v>0</v>
      </c>
      <c r="I97" s="66">
        <v>0</v>
      </c>
      <c r="J97" s="67"/>
      <c r="K97" s="60"/>
      <c r="L97" s="66"/>
      <c r="M97" s="67"/>
      <c r="N97" s="108">
        <f t="shared" si="9"/>
        <v>0</v>
      </c>
    </row>
    <row r="98" spans="1:14" x14ac:dyDescent="0.25">
      <c r="A98" s="46"/>
      <c r="B98" s="53"/>
      <c r="C98" s="54" t="str">
        <f>BPU!C98</f>
        <v>caméra fixe intérieure sans projecteur infrarouge</v>
      </c>
      <c r="D98" s="55" t="str">
        <f>BPU!D98</f>
        <v>U</v>
      </c>
      <c r="E98" s="55">
        <f>BPU!E98</f>
        <v>0</v>
      </c>
      <c r="F98" s="57" t="str">
        <f>BPU!L98</f>
        <v>202.</v>
      </c>
      <c r="G98" s="58">
        <f>BPU!M98</f>
        <v>11</v>
      </c>
      <c r="H98" s="108">
        <f>BPU!N98</f>
        <v>0</v>
      </c>
      <c r="I98" s="66">
        <v>0</v>
      </c>
      <c r="J98" s="67"/>
      <c r="K98" s="60"/>
      <c r="L98" s="66"/>
      <c r="M98" s="67"/>
      <c r="N98" s="108">
        <f t="shared" si="9"/>
        <v>0</v>
      </c>
    </row>
    <row r="99" spans="1:14" x14ac:dyDescent="0.25">
      <c r="A99" s="1"/>
      <c r="B99" s="53"/>
      <c r="C99" s="54" t="str">
        <f>BPU!C99</f>
        <v>caméra fixe intérieure avec projecteur infrarouge</v>
      </c>
      <c r="D99" s="55" t="str">
        <f>BPU!D99</f>
        <v>U</v>
      </c>
      <c r="E99" s="55">
        <f>BPU!E99</f>
        <v>0</v>
      </c>
      <c r="F99" s="57" t="str">
        <f>BPU!L99</f>
        <v>202.</v>
      </c>
      <c r="G99" s="58">
        <f>BPU!M99</f>
        <v>12</v>
      </c>
      <c r="H99" s="108">
        <f>BPU!N99</f>
        <v>0</v>
      </c>
      <c r="I99" s="66">
        <v>0</v>
      </c>
      <c r="J99" s="67"/>
      <c r="K99" s="60"/>
      <c r="L99" s="66"/>
      <c r="M99" s="67"/>
      <c r="N99" s="108">
        <f t="shared" si="9"/>
        <v>0</v>
      </c>
    </row>
    <row r="100" spans="1:14" x14ac:dyDescent="0.25">
      <c r="A100" s="1"/>
      <c r="B100" s="53"/>
      <c r="C100" s="54" t="str">
        <f>BPU!C100</f>
        <v>caméra fixe extérieure sans projecteur infrarouge</v>
      </c>
      <c r="D100" s="55" t="str">
        <f>BPU!D100</f>
        <v>U</v>
      </c>
      <c r="E100" s="55">
        <f>BPU!E100</f>
        <v>0</v>
      </c>
      <c r="F100" s="57" t="str">
        <f>BPU!L100</f>
        <v>202.</v>
      </c>
      <c r="G100" s="58">
        <f>BPU!M100</f>
        <v>13</v>
      </c>
      <c r="H100" s="108">
        <f>BPU!N100</f>
        <v>0</v>
      </c>
      <c r="I100" s="66">
        <v>0</v>
      </c>
      <c r="J100" s="67"/>
      <c r="K100" s="60"/>
      <c r="L100" s="66"/>
      <c r="M100" s="67"/>
      <c r="N100" s="108">
        <f t="shared" si="9"/>
        <v>0</v>
      </c>
    </row>
    <row r="101" spans="1:14" x14ac:dyDescent="0.25">
      <c r="A101" s="1"/>
      <c r="B101" s="53"/>
      <c r="C101" s="54" t="str">
        <f>BPU!C101</f>
        <v>caméra fixe extérieure avec projecteur infrarouge</v>
      </c>
      <c r="D101" s="55" t="str">
        <f>BPU!D101</f>
        <v>U</v>
      </c>
      <c r="E101" s="55">
        <f>BPU!E101</f>
        <v>0</v>
      </c>
      <c r="F101" s="57" t="str">
        <f>BPU!L101</f>
        <v>202.</v>
      </c>
      <c r="G101" s="58">
        <f>BPU!M101</f>
        <v>14</v>
      </c>
      <c r="H101" s="108">
        <f>BPU!N101</f>
        <v>0</v>
      </c>
      <c r="I101" s="66">
        <v>12</v>
      </c>
      <c r="J101" s="67"/>
      <c r="K101" s="60"/>
      <c r="L101" s="66"/>
      <c r="M101" s="67"/>
      <c r="N101" s="108">
        <f t="shared" si="9"/>
        <v>0</v>
      </c>
    </row>
    <row r="102" spans="1:14" ht="25.5" x14ac:dyDescent="0.25">
      <c r="A102" s="1"/>
      <c r="B102" s="53"/>
      <c r="C102" s="54" t="str">
        <f>BPU!C102</f>
        <v>caméra fixe extérieure sans projecteur infrarouge - longue portée</v>
      </c>
      <c r="D102" s="55" t="str">
        <f>BPU!D102</f>
        <v>U</v>
      </c>
      <c r="E102" s="55">
        <f>BPU!E102</f>
        <v>0</v>
      </c>
      <c r="F102" s="57" t="str">
        <f>BPU!L102</f>
        <v>202.</v>
      </c>
      <c r="G102" s="58">
        <f>BPU!M102</f>
        <v>15</v>
      </c>
      <c r="H102" s="108">
        <f>BPU!N102</f>
        <v>0</v>
      </c>
      <c r="I102" s="66">
        <v>0</v>
      </c>
      <c r="J102" s="67"/>
      <c r="K102" s="60"/>
      <c r="L102" s="66"/>
      <c r="M102" s="67"/>
      <c r="N102" s="108">
        <f t="shared" si="9"/>
        <v>0</v>
      </c>
    </row>
    <row r="103" spans="1:14" ht="25.5" x14ac:dyDescent="0.25">
      <c r="A103" s="1"/>
      <c r="B103" s="53"/>
      <c r="C103" s="54" t="str">
        <f>BPU!C103</f>
        <v>caméra pinhole, ensemble complet compris module de traitement déporté</v>
      </c>
      <c r="D103" s="55" t="str">
        <f>BPU!D103</f>
        <v>U</v>
      </c>
      <c r="E103" s="55">
        <f>BPU!E103</f>
        <v>0</v>
      </c>
      <c r="F103" s="57" t="str">
        <f>BPU!L103</f>
        <v>202.</v>
      </c>
      <c r="G103" s="58">
        <f>BPU!M103</f>
        <v>16</v>
      </c>
      <c r="H103" s="108">
        <f>BPU!N103</f>
        <v>0</v>
      </c>
      <c r="I103" s="66">
        <v>0</v>
      </c>
      <c r="J103" s="67"/>
      <c r="K103" s="60"/>
      <c r="L103" s="66"/>
      <c r="M103" s="67"/>
      <c r="N103" s="108">
        <f t="shared" si="9"/>
        <v>0</v>
      </c>
    </row>
    <row r="104" spans="1:14" x14ac:dyDescent="0.25">
      <c r="A104" s="1"/>
      <c r="B104" s="47"/>
      <c r="C104" s="48" t="str">
        <f>BPU!C104</f>
        <v>Caméras multicapteurs</v>
      </c>
      <c r="D104" s="49"/>
      <c r="E104" s="49"/>
      <c r="F104" s="50"/>
      <c r="G104" s="51"/>
      <c r="H104" s="104"/>
      <c r="I104" s="50"/>
      <c r="J104" s="51"/>
      <c r="K104" s="52"/>
      <c r="L104" s="50"/>
      <c r="M104" s="51"/>
      <c r="N104" s="104"/>
    </row>
    <row r="105" spans="1:14" x14ac:dyDescent="0.25">
      <c r="A105" s="1"/>
      <c r="B105" s="53"/>
      <c r="C105" s="54" t="str">
        <f>BPU!C105</f>
        <v xml:space="preserve">caméra fixe 180° </v>
      </c>
      <c r="D105" s="55" t="str">
        <f>BPU!D105</f>
        <v>U</v>
      </c>
      <c r="E105" s="55">
        <f>BPU!E105</f>
        <v>0</v>
      </c>
      <c r="F105" s="57" t="str">
        <f>BPU!L105</f>
        <v>202.</v>
      </c>
      <c r="G105" s="58">
        <f>BPU!M105</f>
        <v>20</v>
      </c>
      <c r="H105" s="108">
        <f>BPU!N105</f>
        <v>0</v>
      </c>
      <c r="I105" s="66">
        <v>0</v>
      </c>
      <c r="J105" s="67"/>
      <c r="K105" s="60"/>
      <c r="L105" s="66"/>
      <c r="M105" s="67"/>
      <c r="N105" s="108">
        <f t="shared" ref="N105" si="10">H105*I105</f>
        <v>0</v>
      </c>
    </row>
    <row r="106" spans="1:14" x14ac:dyDescent="0.25">
      <c r="A106" s="1"/>
      <c r="B106" s="53"/>
      <c r="C106" s="54" t="str">
        <f>BPU!C106</f>
        <v>caméra fixe 360°</v>
      </c>
      <c r="D106" s="55" t="str">
        <f>BPU!D106</f>
        <v>U</v>
      </c>
      <c r="E106" s="55">
        <f>BPU!E106</f>
        <v>0</v>
      </c>
      <c r="F106" s="57" t="str">
        <f>BPU!L106</f>
        <v>202.</v>
      </c>
      <c r="G106" s="58">
        <f>BPU!M106</f>
        <v>21</v>
      </c>
      <c r="H106" s="108">
        <f>BPU!N106</f>
        <v>0</v>
      </c>
      <c r="I106" s="66">
        <v>0</v>
      </c>
      <c r="J106" s="67"/>
      <c r="K106" s="60"/>
      <c r="L106" s="66"/>
      <c r="M106" s="67"/>
      <c r="N106" s="108">
        <f t="shared" ref="N106:N111" si="11">H106*I106</f>
        <v>0</v>
      </c>
    </row>
    <row r="107" spans="1:14" x14ac:dyDescent="0.25">
      <c r="A107" s="46"/>
      <c r="B107" s="53"/>
      <c r="C107" s="54" t="str">
        <f>BPU!C107</f>
        <v>caméra fixe Fisheye</v>
      </c>
      <c r="D107" s="55" t="str">
        <f>BPU!D107</f>
        <v>U</v>
      </c>
      <c r="E107" s="55">
        <f>BPU!E107</f>
        <v>0</v>
      </c>
      <c r="F107" s="57" t="str">
        <f>BPU!L107</f>
        <v>202.</v>
      </c>
      <c r="G107" s="58">
        <f>BPU!M107</f>
        <v>22</v>
      </c>
      <c r="H107" s="108">
        <f>BPU!N107</f>
        <v>0</v>
      </c>
      <c r="I107" s="66">
        <v>0</v>
      </c>
      <c r="J107" s="67"/>
      <c r="K107" s="60"/>
      <c r="L107" s="66"/>
      <c r="M107" s="67"/>
      <c r="N107" s="108">
        <f t="shared" si="11"/>
        <v>0</v>
      </c>
    </row>
    <row r="108" spans="1:14" x14ac:dyDescent="0.25">
      <c r="A108" s="1"/>
      <c r="B108" s="53"/>
      <c r="C108" s="54" t="str">
        <f>BPU!C108</f>
        <v>caméra fixe 360° + PTZ</v>
      </c>
      <c r="D108" s="55" t="str">
        <f>BPU!D108</f>
        <v>U</v>
      </c>
      <c r="E108" s="55">
        <f>BPU!E108</f>
        <v>0</v>
      </c>
      <c r="F108" s="57" t="str">
        <f>BPU!L108</f>
        <v>202.</v>
      </c>
      <c r="G108" s="58">
        <f>BPU!M108</f>
        <v>23</v>
      </c>
      <c r="H108" s="108">
        <f>BPU!N108</f>
        <v>0</v>
      </c>
      <c r="I108" s="66">
        <v>0</v>
      </c>
      <c r="J108" s="67"/>
      <c r="K108" s="60"/>
      <c r="L108" s="66"/>
      <c r="M108" s="67"/>
      <c r="N108" s="108">
        <f t="shared" si="11"/>
        <v>0</v>
      </c>
    </row>
    <row r="109" spans="1:14" x14ac:dyDescent="0.25">
      <c r="A109" s="1"/>
      <c r="B109" s="47"/>
      <c r="C109" s="48" t="str">
        <f>BPU!C109</f>
        <v>Caméras à visualisation de plaques d'immatriculation</v>
      </c>
      <c r="D109" s="49"/>
      <c r="E109" s="49"/>
      <c r="F109" s="50"/>
      <c r="G109" s="51"/>
      <c r="H109" s="104"/>
      <c r="I109" s="50"/>
      <c r="J109" s="51"/>
      <c r="K109" s="52"/>
      <c r="L109" s="50"/>
      <c r="M109" s="51"/>
      <c r="N109" s="104"/>
    </row>
    <row r="110" spans="1:14" x14ac:dyDescent="0.25">
      <c r="A110" s="46"/>
      <c r="B110" s="62"/>
      <c r="C110" s="54" t="str">
        <f>BPU!C110</f>
        <v>caméra de visualisation des plaques d’immatriculation</v>
      </c>
      <c r="D110" s="55" t="str">
        <f>BPU!D110</f>
        <v>U</v>
      </c>
      <c r="E110" s="55">
        <f>BPU!E110</f>
        <v>0</v>
      </c>
      <c r="F110" s="57" t="str">
        <f>BPU!L110</f>
        <v>202.</v>
      </c>
      <c r="G110" s="58">
        <f>BPU!M110</f>
        <v>30</v>
      </c>
      <c r="H110" s="108">
        <f>BPU!N110</f>
        <v>0</v>
      </c>
      <c r="I110" s="66">
        <v>0</v>
      </c>
      <c r="J110" s="67"/>
      <c r="K110" s="60"/>
      <c r="L110" s="66"/>
      <c r="M110" s="67"/>
      <c r="N110" s="108">
        <f t="shared" si="11"/>
        <v>0</v>
      </c>
    </row>
    <row r="111" spans="1:14" ht="38.25" x14ac:dyDescent="0.25">
      <c r="A111" s="1"/>
      <c r="B111" s="62"/>
      <c r="C111" s="54" t="str">
        <f>BPU!C111</f>
        <v xml:space="preserve">plus-value à l'article 202.30 fonctions de classification des véhicules, reconnaissance de marque et modèle du véhicule, et estimation de la vitesse de circulation </v>
      </c>
      <c r="D111" s="55" t="str">
        <f>BPU!D111</f>
        <v>U</v>
      </c>
      <c r="E111" s="55">
        <f>BPU!E111</f>
        <v>0</v>
      </c>
      <c r="F111" s="57" t="str">
        <f>BPU!L111</f>
        <v>202.</v>
      </c>
      <c r="G111" s="58">
        <f>BPU!M111</f>
        <v>31</v>
      </c>
      <c r="H111" s="108">
        <f>BPU!N111</f>
        <v>0</v>
      </c>
      <c r="I111" s="66">
        <v>0</v>
      </c>
      <c r="J111" s="67"/>
      <c r="K111" s="60"/>
      <c r="L111" s="66"/>
      <c r="M111" s="67"/>
      <c r="N111" s="108">
        <f t="shared" si="11"/>
        <v>0</v>
      </c>
    </row>
    <row r="112" spans="1:14" x14ac:dyDescent="0.25">
      <c r="A112" s="1"/>
      <c r="B112" s="43">
        <f>BPU!B112</f>
        <v>3</v>
      </c>
      <c r="C112" s="44" t="str">
        <f>BPU!C112</f>
        <v>Equipements d'interphonie</v>
      </c>
      <c r="D112" s="44"/>
      <c r="E112" s="44"/>
      <c r="F112" s="115"/>
      <c r="G112" s="115"/>
      <c r="H112" s="116"/>
      <c r="I112" s="115"/>
      <c r="J112" s="115"/>
      <c r="K112" s="117"/>
      <c r="L112" s="115"/>
      <c r="M112" s="115"/>
      <c r="N112" s="116"/>
    </row>
    <row r="113" spans="1:14" x14ac:dyDescent="0.25">
      <c r="A113" s="1"/>
      <c r="B113" s="47"/>
      <c r="C113" s="48" t="str">
        <f>BPU!C113</f>
        <v>Postes Video (compris accessoires, montage saillie, extension USB, kit de bureau, …)</v>
      </c>
      <c r="D113" s="49"/>
      <c r="E113" s="49"/>
      <c r="F113" s="50"/>
      <c r="G113" s="51"/>
      <c r="H113" s="104"/>
      <c r="I113" s="50"/>
      <c r="J113" s="51"/>
      <c r="K113" s="52"/>
      <c r="L113" s="50"/>
      <c r="M113" s="51"/>
      <c r="N113" s="104"/>
    </row>
    <row r="114" spans="1:14" x14ac:dyDescent="0.25">
      <c r="A114" s="1"/>
      <c r="B114" s="53"/>
      <c r="C114" s="54" t="str">
        <f>BPU!C114</f>
        <v>Interphone SIP audio + video 1 bouton</v>
      </c>
      <c r="D114" s="55" t="str">
        <f>BPU!D114</f>
        <v>U</v>
      </c>
      <c r="E114" s="55">
        <f>BPU!E114</f>
        <v>0</v>
      </c>
      <c r="F114" s="57" t="str">
        <f>BPU!L114</f>
        <v>203.</v>
      </c>
      <c r="G114" s="58" t="str">
        <f>BPU!M114</f>
        <v>01</v>
      </c>
      <c r="H114" s="108">
        <f>BPU!N114</f>
        <v>0</v>
      </c>
      <c r="I114" s="66">
        <v>0</v>
      </c>
      <c r="J114" s="67"/>
      <c r="K114" s="60"/>
      <c r="L114" s="66"/>
      <c r="M114" s="67"/>
      <c r="N114" s="108">
        <f t="shared" ref="N114" si="12">H114*I114</f>
        <v>0</v>
      </c>
    </row>
    <row r="115" spans="1:14" x14ac:dyDescent="0.25">
      <c r="A115" s="1"/>
      <c r="B115" s="53"/>
      <c r="C115" s="54" t="str">
        <f>BPU!C115</f>
        <v>Interphone SIP audio + video 1 bouton inox 316L</v>
      </c>
      <c r="D115" s="55" t="str">
        <f>BPU!D115</f>
        <v>U</v>
      </c>
      <c r="E115" s="55">
        <f>BPU!E115</f>
        <v>0</v>
      </c>
      <c r="F115" s="57" t="str">
        <f>BPU!L115</f>
        <v>203.</v>
      </c>
      <c r="G115" s="58" t="str">
        <f>BPU!M115</f>
        <v>02</v>
      </c>
      <c r="H115" s="108">
        <f>BPU!N115</f>
        <v>0</v>
      </c>
      <c r="I115" s="66">
        <v>3</v>
      </c>
      <c r="J115" s="67"/>
      <c r="K115" s="60"/>
      <c r="L115" s="66"/>
      <c r="M115" s="67"/>
      <c r="N115" s="108">
        <f>H115*I115</f>
        <v>0</v>
      </c>
    </row>
    <row r="116" spans="1:14" x14ac:dyDescent="0.25">
      <c r="A116" s="1"/>
      <c r="B116" s="53"/>
      <c r="C116" s="54" t="str">
        <f>BPU!C116</f>
        <v>Interphone SIP audio + video 2 boutons inox 316L</v>
      </c>
      <c r="D116" s="55" t="str">
        <f>BPU!D116</f>
        <v>U</v>
      </c>
      <c r="E116" s="55">
        <f>BPU!E116</f>
        <v>0</v>
      </c>
      <c r="F116" s="57" t="str">
        <f>BPU!L116</f>
        <v>203.</v>
      </c>
      <c r="G116" s="58" t="str">
        <f>BPU!M116</f>
        <v>03</v>
      </c>
      <c r="H116" s="108">
        <f>BPU!N116</f>
        <v>0</v>
      </c>
      <c r="I116" s="66">
        <v>0</v>
      </c>
      <c r="J116" s="67"/>
      <c r="K116" s="60"/>
      <c r="L116" s="66"/>
      <c r="M116" s="67"/>
      <c r="N116" s="108">
        <f>H116*I116</f>
        <v>0</v>
      </c>
    </row>
    <row r="117" spans="1:14" x14ac:dyDescent="0.25">
      <c r="A117" s="46"/>
      <c r="B117" s="53"/>
      <c r="C117" s="54" t="str">
        <f>BPU!C117</f>
        <v>Interphone SIP audio + video 3 boutons inox 316L</v>
      </c>
      <c r="D117" s="55" t="str">
        <f>BPU!D117</f>
        <v>U</v>
      </c>
      <c r="E117" s="55">
        <f>BPU!E117</f>
        <v>0</v>
      </c>
      <c r="F117" s="57" t="str">
        <f>BPU!L117</f>
        <v>203.</v>
      </c>
      <c r="G117" s="58" t="str">
        <f>BPU!M117</f>
        <v>04</v>
      </c>
      <c r="H117" s="108">
        <f>BPU!N117</f>
        <v>0</v>
      </c>
      <c r="I117" s="66">
        <v>0</v>
      </c>
      <c r="J117" s="67"/>
      <c r="K117" s="60"/>
      <c r="L117" s="66"/>
      <c r="M117" s="67"/>
      <c r="N117" s="108">
        <f t="shared" ref="N117" si="13">H117*I117</f>
        <v>0</v>
      </c>
    </row>
    <row r="118" spans="1:14" x14ac:dyDescent="0.25">
      <c r="A118" s="1"/>
      <c r="B118" s="47"/>
      <c r="C118" s="48" t="s">
        <v>453</v>
      </c>
      <c r="D118" s="49"/>
      <c r="E118" s="49"/>
      <c r="F118" s="50"/>
      <c r="G118" s="51"/>
      <c r="H118" s="104"/>
      <c r="I118" s="50"/>
      <c r="J118" s="51"/>
      <c r="K118" s="52"/>
      <c r="L118" s="50"/>
      <c r="M118" s="51"/>
      <c r="N118" s="104"/>
    </row>
    <row r="119" spans="1:14" ht="25.5" x14ac:dyDescent="0.25">
      <c r="A119" s="46"/>
      <c r="B119" s="53"/>
      <c r="C119" s="54" t="str">
        <f>BPU!C119</f>
        <v>Poste de réception audio et video dalle tactile de 5 pouces</v>
      </c>
      <c r="D119" s="55" t="str">
        <f>BPU!D119</f>
        <v>U</v>
      </c>
      <c r="E119" s="55">
        <f>BPU!E119</f>
        <v>0</v>
      </c>
      <c r="F119" s="57" t="str">
        <f>BPU!L119</f>
        <v>203.</v>
      </c>
      <c r="G119" s="58">
        <f>BPU!M119</f>
        <v>10</v>
      </c>
      <c r="H119" s="108">
        <f>BPU!N119</f>
        <v>0</v>
      </c>
      <c r="I119" s="66">
        <v>0</v>
      </c>
      <c r="J119" s="67"/>
      <c r="K119" s="60"/>
      <c r="L119" s="66"/>
      <c r="M119" s="67"/>
      <c r="N119" s="108">
        <f t="shared" ref="N119:N124" si="14">H119*I119</f>
        <v>0</v>
      </c>
    </row>
    <row r="120" spans="1:14" ht="25.5" x14ac:dyDescent="0.25">
      <c r="A120" s="1"/>
      <c r="B120" s="53"/>
      <c r="C120" s="54" t="str">
        <f>BPU!C120</f>
        <v>Poste de réception audio et video dalle tactile de 8 pouces</v>
      </c>
      <c r="D120" s="55" t="str">
        <f>BPU!D120</f>
        <v>U</v>
      </c>
      <c r="E120" s="55">
        <f>BPU!E120</f>
        <v>0</v>
      </c>
      <c r="F120" s="57" t="str">
        <f>BPU!L120</f>
        <v>203.</v>
      </c>
      <c r="G120" s="58">
        <f>BPU!M120</f>
        <v>11</v>
      </c>
      <c r="H120" s="108">
        <f>BPU!N120</f>
        <v>0</v>
      </c>
      <c r="I120" s="66">
        <v>0</v>
      </c>
      <c r="J120" s="67"/>
      <c r="K120" s="60"/>
      <c r="L120" s="66"/>
      <c r="M120" s="67"/>
      <c r="N120" s="108">
        <f t="shared" si="14"/>
        <v>0</v>
      </c>
    </row>
    <row r="121" spans="1:14" x14ac:dyDescent="0.25">
      <c r="A121" s="1"/>
      <c r="B121" s="43">
        <f>BPU!B121</f>
        <v>4</v>
      </c>
      <c r="C121" s="44" t="str">
        <f>BPU!C121</f>
        <v>Postes informatiques, Licences et logiciels</v>
      </c>
      <c r="D121" s="44"/>
      <c r="E121" s="44"/>
      <c r="F121" s="115"/>
      <c r="G121" s="115"/>
      <c r="H121" s="116"/>
      <c r="I121" s="115"/>
      <c r="J121" s="115"/>
      <c r="K121" s="117"/>
      <c r="L121" s="115"/>
      <c r="M121" s="115"/>
      <c r="N121" s="116"/>
    </row>
    <row r="122" spans="1:14" x14ac:dyDescent="0.25">
      <c r="A122" s="1"/>
      <c r="B122" s="47"/>
      <c r="C122" s="48" t="str">
        <f>BPU!C122</f>
        <v>Equipements serveurs et accessoires VMS</v>
      </c>
      <c r="D122" s="49"/>
      <c r="E122" s="49"/>
      <c r="F122" s="50"/>
      <c r="G122" s="51"/>
      <c r="H122" s="104"/>
      <c r="I122" s="50"/>
      <c r="J122" s="51"/>
      <c r="K122" s="52"/>
      <c r="L122" s="50"/>
      <c r="M122" s="51"/>
      <c r="N122" s="104"/>
    </row>
    <row r="123" spans="1:14" x14ac:dyDescent="0.25">
      <c r="A123" s="1"/>
      <c r="B123" s="62"/>
      <c r="C123" s="54" t="str">
        <f>BPU!C123</f>
        <v>Serveur de d'archivage/enregistrement</v>
      </c>
      <c r="D123" s="55" t="str">
        <f>BPU!D123</f>
        <v>U</v>
      </c>
      <c r="E123" s="55">
        <f>BPU!E123</f>
        <v>0</v>
      </c>
      <c r="F123" s="57" t="str">
        <f>BPU!L123</f>
        <v>204.</v>
      </c>
      <c r="G123" s="58" t="str">
        <f>BPU!M123</f>
        <v>01</v>
      </c>
      <c r="H123" s="108">
        <f>BPU!N123</f>
        <v>0</v>
      </c>
      <c r="I123" s="66">
        <v>0</v>
      </c>
      <c r="J123" s="67"/>
      <c r="K123" s="60"/>
      <c r="L123" s="66"/>
      <c r="M123" s="67"/>
      <c r="N123" s="108">
        <f t="shared" si="14"/>
        <v>0</v>
      </c>
    </row>
    <row r="124" spans="1:14" x14ac:dyDescent="0.25">
      <c r="A124" s="46"/>
      <c r="B124" s="62"/>
      <c r="C124" s="54" t="str">
        <f>BPU!C124</f>
        <v>Serveur d'exploitation/management</v>
      </c>
      <c r="D124" s="55" t="str">
        <f>BPU!D124</f>
        <v>U</v>
      </c>
      <c r="E124" s="55">
        <f>BPU!E124</f>
        <v>0</v>
      </c>
      <c r="F124" s="57" t="str">
        <f>BPU!L124</f>
        <v>204.</v>
      </c>
      <c r="G124" s="58" t="str">
        <f>BPU!M124</f>
        <v>02</v>
      </c>
      <c r="H124" s="108">
        <f>BPU!N124</f>
        <v>0</v>
      </c>
      <c r="I124" s="66">
        <v>0</v>
      </c>
      <c r="J124" s="67"/>
      <c r="K124" s="60"/>
      <c r="L124" s="66"/>
      <c r="M124" s="67"/>
      <c r="N124" s="108">
        <f t="shared" si="14"/>
        <v>0</v>
      </c>
    </row>
    <row r="125" spans="1:14" ht="25.5" x14ac:dyDescent="0.25">
      <c r="A125" s="1"/>
      <c r="B125" s="62"/>
      <c r="C125" s="54" t="str">
        <f>BPU!C125</f>
        <v>disque dur  de capacité 4To, Serial ATA, 6Gb/s, 512 Mo  cache, 7200 tpm - échangeable à chaud</v>
      </c>
      <c r="D125" s="55" t="str">
        <f>BPU!D125</f>
        <v>U</v>
      </c>
      <c r="E125" s="55">
        <f>BPU!E125</f>
        <v>0</v>
      </c>
      <c r="F125" s="57" t="str">
        <f>BPU!L125</f>
        <v>204.</v>
      </c>
      <c r="G125" s="58" t="str">
        <f>BPU!M125</f>
        <v>03</v>
      </c>
      <c r="H125" s="108">
        <f>BPU!N125</f>
        <v>0</v>
      </c>
      <c r="I125" s="66">
        <v>0</v>
      </c>
      <c r="J125" s="67"/>
      <c r="K125" s="60"/>
      <c r="L125" s="66"/>
      <c r="M125" s="67"/>
      <c r="N125" s="108">
        <f>H125*I125</f>
        <v>0</v>
      </c>
    </row>
    <row r="126" spans="1:14" ht="25.5" x14ac:dyDescent="0.25">
      <c r="A126" s="1"/>
      <c r="B126" s="62"/>
      <c r="C126" s="54" t="str">
        <f>BPU!C126</f>
        <v>disque dur  de capacité 8To, Serial ATA, 6Gb/s, 512 Mo  cache, 7200 tpm - échangeable à chaud</v>
      </c>
      <c r="D126" s="55" t="str">
        <f>BPU!D126</f>
        <v>U</v>
      </c>
      <c r="E126" s="55">
        <f>BPU!E126</f>
        <v>0</v>
      </c>
      <c r="F126" s="57" t="str">
        <f>BPU!L126</f>
        <v>204.</v>
      </c>
      <c r="G126" s="58" t="str">
        <f>BPU!M126</f>
        <v>04</v>
      </c>
      <c r="H126" s="108">
        <f>BPU!N126</f>
        <v>0</v>
      </c>
      <c r="I126" s="66">
        <v>0</v>
      </c>
      <c r="J126" s="67"/>
      <c r="K126" s="60"/>
      <c r="L126" s="66"/>
      <c r="M126" s="67"/>
      <c r="N126" s="108">
        <f t="shared" ref="N126" si="15">H126*I126</f>
        <v>0</v>
      </c>
    </row>
    <row r="127" spans="1:14" ht="25.5" x14ac:dyDescent="0.25">
      <c r="A127" s="1"/>
      <c r="B127" s="62"/>
      <c r="C127" s="54" t="str">
        <f>BPU!C127</f>
        <v>disque dur  de capacité 16To, Serial ATA, 6Gb/s, 512 Mo  cache, 7200 tpm - échangeable à chaud</v>
      </c>
      <c r="D127" s="55" t="str">
        <f>BPU!D127</f>
        <v>U</v>
      </c>
      <c r="E127" s="55">
        <f>BPU!E127</f>
        <v>0</v>
      </c>
      <c r="F127" s="57" t="str">
        <f>BPU!L127</f>
        <v>204.</v>
      </c>
      <c r="G127" s="58" t="str">
        <f>BPU!M127</f>
        <v>05</v>
      </c>
      <c r="H127" s="108">
        <f>BPU!N127</f>
        <v>0</v>
      </c>
      <c r="I127" s="66">
        <v>0</v>
      </c>
      <c r="J127" s="67"/>
      <c r="K127" s="60"/>
      <c r="L127" s="66"/>
      <c r="M127" s="67"/>
      <c r="N127" s="108">
        <f>H127*I127</f>
        <v>0</v>
      </c>
    </row>
    <row r="128" spans="1:14" ht="25.5" x14ac:dyDescent="0.25">
      <c r="A128" s="1"/>
      <c r="B128" s="62"/>
      <c r="C128" s="54" t="str">
        <f>BPU!C128</f>
        <v>serveur  de gestion d'applications connexes au VMS y compris licence OS serveur</v>
      </c>
      <c r="D128" s="55" t="str">
        <f>BPU!D128</f>
        <v>U</v>
      </c>
      <c r="E128" s="55">
        <f>BPU!E128</f>
        <v>0</v>
      </c>
      <c r="F128" s="57" t="str">
        <f>BPU!L128</f>
        <v>204.</v>
      </c>
      <c r="G128" s="58" t="str">
        <f>BPU!M128</f>
        <v>06</v>
      </c>
      <c r="H128" s="108">
        <f>BPU!N128</f>
        <v>0</v>
      </c>
      <c r="I128" s="66">
        <v>0</v>
      </c>
      <c r="J128" s="67"/>
      <c r="K128" s="60"/>
      <c r="L128" s="66"/>
      <c r="M128" s="67"/>
      <c r="N128" s="108">
        <f>H128*I128</f>
        <v>0</v>
      </c>
    </row>
    <row r="129" spans="1:14" x14ac:dyDescent="0.25">
      <c r="A129" s="46"/>
      <c r="B129" s="47"/>
      <c r="C129" s="48" t="str">
        <f>BPU!C129</f>
        <v>Suite applicative de contrôle d'accès et de détection d'intrusion</v>
      </c>
      <c r="D129" s="49"/>
      <c r="E129" s="49"/>
      <c r="F129" s="50"/>
      <c r="G129" s="51"/>
      <c r="H129" s="104"/>
      <c r="I129" s="50"/>
      <c r="J129" s="51"/>
      <c r="K129" s="52"/>
      <c r="L129" s="50"/>
      <c r="M129" s="51"/>
      <c r="N129" s="104"/>
    </row>
    <row r="130" spans="1:14" x14ac:dyDescent="0.25">
      <c r="A130" s="1"/>
      <c r="B130" s="53"/>
      <c r="C130" s="54" t="str">
        <f>BPU!C130</f>
        <v>Licence serveur MICROSESAME PRIME</v>
      </c>
      <c r="D130" s="55" t="str">
        <f>BPU!D130</f>
        <v>U</v>
      </c>
      <c r="E130" s="55">
        <f>BPU!E130</f>
        <v>0</v>
      </c>
      <c r="F130" s="57" t="str">
        <f>BPU!L130</f>
        <v>204.</v>
      </c>
      <c r="G130" s="58">
        <f>BPU!M130</f>
        <v>10</v>
      </c>
      <c r="H130" s="108">
        <f>BPU!N130</f>
        <v>0</v>
      </c>
      <c r="I130" s="66">
        <v>0</v>
      </c>
      <c r="J130" s="67"/>
      <c r="K130" s="60"/>
      <c r="L130" s="66"/>
      <c r="M130" s="67"/>
      <c r="N130" s="108">
        <f>H130*I130</f>
        <v>0</v>
      </c>
    </row>
    <row r="131" spans="1:14" x14ac:dyDescent="0.25">
      <c r="A131" s="46"/>
      <c r="B131" s="53"/>
      <c r="C131" s="54" t="str">
        <f>BPU!C131</f>
        <v>Licence serveur MICROSESAME HIGHSECURE</v>
      </c>
      <c r="D131" s="55" t="str">
        <f>BPU!D131</f>
        <v>U</v>
      </c>
      <c r="E131" s="55">
        <f>BPU!E131</f>
        <v>0</v>
      </c>
      <c r="F131" s="57" t="str">
        <f>BPU!L131</f>
        <v>204.</v>
      </c>
      <c r="G131" s="58">
        <f>BPU!M131</f>
        <v>11</v>
      </c>
      <c r="H131" s="108">
        <f>BPU!N131</f>
        <v>0</v>
      </c>
      <c r="I131" s="66">
        <v>0</v>
      </c>
      <c r="J131" s="67"/>
      <c r="K131" s="60"/>
      <c r="L131" s="66"/>
      <c r="M131" s="67"/>
      <c r="N131" s="108">
        <f t="shared" ref="N131" si="16">H131*I131</f>
        <v>0</v>
      </c>
    </row>
    <row r="132" spans="1:14" x14ac:dyDescent="0.25">
      <c r="A132" s="1"/>
      <c r="B132" s="53"/>
      <c r="C132" s="54" t="str">
        <f>BPU!C132</f>
        <v>Licence lecteur PRIME</v>
      </c>
      <c r="D132" s="55" t="str">
        <f>BPU!D132</f>
        <v>U</v>
      </c>
      <c r="E132" s="55">
        <f>BPU!E132</f>
        <v>0</v>
      </c>
      <c r="F132" s="57" t="str">
        <f>BPU!L132</f>
        <v>204.</v>
      </c>
      <c r="G132" s="58">
        <f>BPU!M132</f>
        <v>12</v>
      </c>
      <c r="H132" s="108">
        <f>BPU!N132</f>
        <v>0</v>
      </c>
      <c r="I132" s="66">
        <v>0</v>
      </c>
      <c r="J132" s="67"/>
      <c r="K132" s="60"/>
      <c r="L132" s="66"/>
      <c r="M132" s="67"/>
      <c r="N132" s="108">
        <f>H132*I132</f>
        <v>0</v>
      </c>
    </row>
    <row r="133" spans="1:14" x14ac:dyDescent="0.25">
      <c r="A133" s="1"/>
      <c r="B133" s="53"/>
      <c r="C133" s="54" t="str">
        <f>BPU!C133</f>
        <v>Licence lecteur HIGHSECURE</v>
      </c>
      <c r="D133" s="55" t="str">
        <f>BPU!D133</f>
        <v>U</v>
      </c>
      <c r="E133" s="55">
        <f>BPU!E133</f>
        <v>0</v>
      </c>
      <c r="F133" s="57" t="str">
        <f>BPU!L133</f>
        <v>204.</v>
      </c>
      <c r="G133" s="58">
        <f>BPU!M133</f>
        <v>13</v>
      </c>
      <c r="H133" s="108">
        <f>BPU!N133</f>
        <v>0</v>
      </c>
      <c r="I133" s="66">
        <v>0</v>
      </c>
      <c r="J133" s="67"/>
      <c r="K133" s="60"/>
      <c r="L133" s="66"/>
      <c r="M133" s="67"/>
      <c r="N133" s="108">
        <f>H133*I133</f>
        <v>0</v>
      </c>
    </row>
    <row r="134" spans="1:14" x14ac:dyDescent="0.25">
      <c r="A134" s="1"/>
      <c r="B134" s="53"/>
      <c r="C134" s="54" t="str">
        <f>BPU!C134</f>
        <v>Licence lecteur Mécatronique</v>
      </c>
      <c r="D134" s="55" t="str">
        <f>BPU!D134</f>
        <v>U</v>
      </c>
      <c r="E134" s="55">
        <f>BPU!E134</f>
        <v>0</v>
      </c>
      <c r="F134" s="57" t="str">
        <f>BPU!L134</f>
        <v>204.</v>
      </c>
      <c r="G134" s="58">
        <f>BPU!M134</f>
        <v>14</v>
      </c>
      <c r="H134" s="108">
        <f>BPU!N134</f>
        <v>0</v>
      </c>
      <c r="I134" s="66">
        <v>0</v>
      </c>
      <c r="J134" s="67"/>
      <c r="K134" s="60"/>
      <c r="L134" s="66"/>
      <c r="M134" s="67"/>
      <c r="N134" s="108">
        <f>H134*I134</f>
        <v>0</v>
      </c>
    </row>
    <row r="135" spans="1:14" ht="25.5" x14ac:dyDescent="0.25">
      <c r="A135" s="1"/>
      <c r="B135" s="53"/>
      <c r="C135" s="54" t="str">
        <f>BPU!C135</f>
        <v>Licence évolution de Firmware TILLYS8-NG vers TILLYS16-NG</v>
      </c>
      <c r="D135" s="55" t="str">
        <f>BPU!D135</f>
        <v>U</v>
      </c>
      <c r="E135" s="55">
        <f>BPU!E135</f>
        <v>0</v>
      </c>
      <c r="F135" s="57" t="str">
        <f>BPU!L135</f>
        <v>204.</v>
      </c>
      <c r="G135" s="58">
        <f>BPU!M135</f>
        <v>15</v>
      </c>
      <c r="H135" s="108">
        <f>BPU!N135</f>
        <v>0</v>
      </c>
      <c r="I135" s="66">
        <v>0</v>
      </c>
      <c r="J135" s="67"/>
      <c r="K135" s="60"/>
      <c r="L135" s="66"/>
      <c r="M135" s="67"/>
      <c r="N135" s="108">
        <f t="shared" ref="N135:N136" si="17">H135*I135</f>
        <v>0</v>
      </c>
    </row>
    <row r="136" spans="1:14" ht="25.5" x14ac:dyDescent="0.25">
      <c r="A136" s="1"/>
      <c r="B136" s="53"/>
      <c r="C136" s="54" t="str">
        <f>BPU!C136</f>
        <v>Licence évolution de Firmware TILLYS16-NG vers TILLYS24-NG</v>
      </c>
      <c r="D136" s="55" t="str">
        <f>BPU!D136</f>
        <v>U</v>
      </c>
      <c r="E136" s="55">
        <f>BPU!E136</f>
        <v>0</v>
      </c>
      <c r="F136" s="57" t="str">
        <f>BPU!L136</f>
        <v>204.</v>
      </c>
      <c r="G136" s="58">
        <f>BPU!M136</f>
        <v>16</v>
      </c>
      <c r="H136" s="108">
        <f>BPU!N136</f>
        <v>0</v>
      </c>
      <c r="I136" s="66">
        <v>0</v>
      </c>
      <c r="J136" s="67"/>
      <c r="K136" s="60"/>
      <c r="L136" s="66"/>
      <c r="M136" s="67"/>
      <c r="N136" s="108">
        <f t="shared" si="17"/>
        <v>0</v>
      </c>
    </row>
    <row r="137" spans="1:14" x14ac:dyDescent="0.25">
      <c r="A137" s="1"/>
      <c r="B137" s="53"/>
      <c r="C137" s="54" t="str">
        <f>BPU!C137</f>
        <v>Licence télétransmission d'alarmes des Tillys CUBE</v>
      </c>
      <c r="D137" s="55" t="str">
        <f>BPU!D137</f>
        <v>U</v>
      </c>
      <c r="E137" s="55">
        <f>BPU!E137</f>
        <v>0</v>
      </c>
      <c r="F137" s="57" t="str">
        <f>BPU!L137</f>
        <v>204.</v>
      </c>
      <c r="G137" s="58">
        <f>BPU!M137</f>
        <v>17</v>
      </c>
      <c r="H137" s="108">
        <f>BPU!N137</f>
        <v>0</v>
      </c>
      <c r="I137" s="66">
        <v>0</v>
      </c>
      <c r="J137" s="67"/>
      <c r="K137" s="60"/>
      <c r="L137" s="66"/>
      <c r="M137" s="67"/>
      <c r="N137" s="108">
        <f>H137*I137</f>
        <v>0</v>
      </c>
    </row>
    <row r="138" spans="1:14" x14ac:dyDescent="0.25">
      <c r="A138" s="1"/>
      <c r="B138" s="53"/>
      <c r="C138" s="54" t="str">
        <f>BPU!C138</f>
        <v>Licence gestion des visiteurs</v>
      </c>
      <c r="D138" s="55" t="str">
        <f>BPU!D138</f>
        <v>U</v>
      </c>
      <c r="E138" s="55">
        <f>BPU!E138</f>
        <v>0</v>
      </c>
      <c r="F138" s="57" t="str">
        <f>BPU!L138</f>
        <v>204.</v>
      </c>
      <c r="G138" s="58">
        <f>BPU!M138</f>
        <v>18</v>
      </c>
      <c r="H138" s="108">
        <f>BPU!N138</f>
        <v>0</v>
      </c>
      <c r="I138" s="66">
        <v>0</v>
      </c>
      <c r="J138" s="67"/>
      <c r="K138" s="60"/>
      <c r="L138" s="66"/>
      <c r="M138" s="67"/>
      <c r="N138" s="108">
        <f t="shared" ref="N138" si="18">H138*I138</f>
        <v>0</v>
      </c>
    </row>
    <row r="139" spans="1:14" x14ac:dyDescent="0.25">
      <c r="A139" s="1"/>
      <c r="B139" s="53"/>
      <c r="C139" s="54" t="str">
        <f>BPU!C139</f>
        <v>Licence LDAP</v>
      </c>
      <c r="D139" s="55" t="str">
        <f>BPU!D139</f>
        <v>U</v>
      </c>
      <c r="E139" s="55">
        <f>BPU!E139</f>
        <v>0</v>
      </c>
      <c r="F139" s="57" t="str">
        <f>BPU!L139</f>
        <v>204.</v>
      </c>
      <c r="G139" s="58">
        <f>BPU!M139</f>
        <v>19</v>
      </c>
      <c r="H139" s="108">
        <f>BPU!N139</f>
        <v>0</v>
      </c>
      <c r="I139" s="66">
        <v>0</v>
      </c>
      <c r="J139" s="67"/>
      <c r="K139" s="60"/>
      <c r="L139" s="66"/>
      <c r="M139" s="67"/>
      <c r="N139" s="108">
        <f>H139*I139</f>
        <v>0</v>
      </c>
    </row>
    <row r="140" spans="1:14" x14ac:dyDescent="0.25">
      <c r="A140" s="1"/>
      <c r="B140" s="53"/>
      <c r="C140" s="54" t="str">
        <f>BPU!C140</f>
        <v>Licence Plugin MILESTONE</v>
      </c>
      <c r="D140" s="55" t="str">
        <f>BPU!D140</f>
        <v>U</v>
      </c>
      <c r="E140" s="55">
        <f>BPU!E140</f>
        <v>0</v>
      </c>
      <c r="F140" s="57" t="str">
        <f>BPU!L140</f>
        <v>204.</v>
      </c>
      <c r="G140" s="58">
        <f>BPU!M140</f>
        <v>20</v>
      </c>
      <c r="H140" s="108">
        <f>BPU!N140</f>
        <v>0</v>
      </c>
      <c r="I140" s="66">
        <v>0</v>
      </c>
      <c r="J140" s="67"/>
      <c r="K140" s="60"/>
      <c r="L140" s="66"/>
      <c r="M140" s="67"/>
      <c r="N140" s="108">
        <f>H140*I140</f>
        <v>0</v>
      </c>
    </row>
    <row r="141" spans="1:14" x14ac:dyDescent="0.25">
      <c r="A141" s="1"/>
      <c r="B141" s="53"/>
      <c r="C141" s="54" t="str">
        <f>BPU!C141</f>
        <v>Licence Plugin COMMEND</v>
      </c>
      <c r="D141" s="55" t="str">
        <f>BPU!D141</f>
        <v>U</v>
      </c>
      <c r="E141" s="55">
        <f>BPU!E141</f>
        <v>0</v>
      </c>
      <c r="F141" s="57" t="str">
        <f>BPU!L141</f>
        <v>204.</v>
      </c>
      <c r="G141" s="58">
        <f>BPU!M141</f>
        <v>21</v>
      </c>
      <c r="H141" s="108">
        <f>BPU!N141</f>
        <v>0</v>
      </c>
      <c r="I141" s="66">
        <v>0</v>
      </c>
      <c r="J141" s="67"/>
      <c r="K141" s="60"/>
      <c r="L141" s="66"/>
      <c r="M141" s="67"/>
      <c r="N141" s="108">
        <f>H141*I141</f>
        <v>0</v>
      </c>
    </row>
    <row r="142" spans="1:14" x14ac:dyDescent="0.25">
      <c r="A142" s="1"/>
      <c r="B142" s="53"/>
      <c r="C142" s="54" t="str">
        <f>BPU!C142</f>
        <v>Licence Plugin COMMEND (10 abonnés suppl.)</v>
      </c>
      <c r="D142" s="55" t="str">
        <f>BPU!D142</f>
        <v>U</v>
      </c>
      <c r="E142" s="55">
        <f>BPU!E142</f>
        <v>0</v>
      </c>
      <c r="F142" s="57" t="str">
        <f>BPU!L142</f>
        <v>204.</v>
      </c>
      <c r="G142" s="58">
        <f>BPU!M142</f>
        <v>22</v>
      </c>
      <c r="H142" s="108">
        <f>BPU!N142</f>
        <v>0</v>
      </c>
      <c r="I142" s="66">
        <v>0</v>
      </c>
      <c r="J142" s="67"/>
      <c r="K142" s="60"/>
      <c r="L142" s="66"/>
      <c r="M142" s="67"/>
      <c r="N142" s="108">
        <f t="shared" ref="N142" si="19">H142*I142</f>
        <v>0</v>
      </c>
    </row>
    <row r="143" spans="1:14" x14ac:dyDescent="0.25">
      <c r="A143" s="46"/>
      <c r="B143" s="53"/>
      <c r="C143" s="54" t="str">
        <f>BPU!C143</f>
        <v>Licence Plugin TRAKA</v>
      </c>
      <c r="D143" s="55" t="str">
        <f>BPU!D143</f>
        <v>U</v>
      </c>
      <c r="E143" s="55">
        <f>BPU!E143</f>
        <v>0</v>
      </c>
      <c r="F143" s="57" t="str">
        <f>BPU!L143</f>
        <v>204.</v>
      </c>
      <c r="G143" s="58">
        <f>BPU!M143</f>
        <v>23</v>
      </c>
      <c r="H143" s="108">
        <f>BPU!N143</f>
        <v>0</v>
      </c>
      <c r="I143" s="66">
        <v>0</v>
      </c>
      <c r="J143" s="67"/>
      <c r="K143" s="60"/>
      <c r="L143" s="66"/>
      <c r="M143" s="67"/>
      <c r="N143" s="108">
        <f t="shared" ref="N143:N168" si="20">H143*I143</f>
        <v>0</v>
      </c>
    </row>
    <row r="144" spans="1:14" x14ac:dyDescent="0.25">
      <c r="A144" s="1"/>
      <c r="B144" s="53"/>
      <c r="C144" s="54" t="str">
        <f>BPU!C144</f>
        <v>Licence pour application Checkpoint</v>
      </c>
      <c r="D144" s="55" t="str">
        <f>BPU!D144</f>
        <v>U</v>
      </c>
      <c r="E144" s="55" t="str">
        <f>BPU!E144</f>
        <v>MOBILIS3-LOG</v>
      </c>
      <c r="F144" s="57" t="str">
        <f>BPU!L144</f>
        <v>204.</v>
      </c>
      <c r="G144" s="58">
        <f>BPU!M144</f>
        <v>24</v>
      </c>
      <c r="H144" s="108">
        <f>BPU!N144</f>
        <v>0</v>
      </c>
      <c r="I144" s="66">
        <v>0</v>
      </c>
      <c r="J144" s="67"/>
      <c r="K144" s="60"/>
      <c r="L144" s="66"/>
      <c r="M144" s="67"/>
      <c r="N144" s="108">
        <f t="shared" si="20"/>
        <v>0</v>
      </c>
    </row>
    <row r="145" spans="1:14" x14ac:dyDescent="0.25">
      <c r="A145" s="1"/>
      <c r="B145" s="53"/>
      <c r="C145" s="54" t="str">
        <f>BPU!C145</f>
        <v>Licence 1 poste redondance serveur</v>
      </c>
      <c r="D145" s="55" t="str">
        <f>BPU!D145</f>
        <v>U</v>
      </c>
      <c r="E145" s="55">
        <f>BPU!E145</f>
        <v>0</v>
      </c>
      <c r="F145" s="57" t="str">
        <f>BPU!L145</f>
        <v>204.</v>
      </c>
      <c r="G145" s="58">
        <f>BPU!M145</f>
        <v>25</v>
      </c>
      <c r="H145" s="108">
        <f>BPU!N145</f>
        <v>0</v>
      </c>
      <c r="I145" s="66">
        <v>0</v>
      </c>
      <c r="J145" s="67"/>
      <c r="K145" s="60"/>
      <c r="L145" s="66"/>
      <c r="M145" s="67"/>
      <c r="N145" s="108">
        <f t="shared" ref="N145" si="21">H145*I145</f>
        <v>0</v>
      </c>
    </row>
    <row r="146" spans="1:14" x14ac:dyDescent="0.25">
      <c r="A146" s="1"/>
      <c r="B146" s="53"/>
      <c r="C146" s="54" t="str">
        <f>BPU!C146</f>
        <v>Forfait de maintenance annuel SAFEKIT</v>
      </c>
      <c r="D146" s="55" t="str">
        <f>BPU!D146</f>
        <v>U</v>
      </c>
      <c r="E146" s="55">
        <f>BPU!E146</f>
        <v>0</v>
      </c>
      <c r="F146" s="57" t="str">
        <f>BPU!L146</f>
        <v>204.</v>
      </c>
      <c r="G146" s="58">
        <f>BPU!M146</f>
        <v>26</v>
      </c>
      <c r="H146" s="108">
        <f>BPU!N146</f>
        <v>0</v>
      </c>
      <c r="I146" s="66">
        <v>0</v>
      </c>
      <c r="J146" s="67"/>
      <c r="K146" s="60"/>
      <c r="L146" s="66"/>
      <c r="M146" s="67"/>
      <c r="N146" s="108">
        <f t="shared" ref="N146" si="22">H146*I146</f>
        <v>0</v>
      </c>
    </row>
    <row r="147" spans="1:14" x14ac:dyDescent="0.25">
      <c r="A147" s="1"/>
      <c r="B147" s="53"/>
      <c r="C147" s="54" t="str">
        <f>BPU!C147</f>
        <v>Forfait MSL (Maintenance et Support Logiciel)</v>
      </c>
      <c r="D147" s="55" t="str">
        <f>BPU!D147</f>
        <v>U</v>
      </c>
      <c r="E147" s="55">
        <f>BPU!E147</f>
        <v>0</v>
      </c>
      <c r="F147" s="57" t="str">
        <f>BPU!L147</f>
        <v>204.</v>
      </c>
      <c r="G147" s="58">
        <f>BPU!M147</f>
        <v>27</v>
      </c>
      <c r="H147" s="108">
        <f>BPU!N147</f>
        <v>0</v>
      </c>
      <c r="I147" s="66">
        <v>0</v>
      </c>
      <c r="J147" s="67"/>
      <c r="K147" s="60"/>
      <c r="L147" s="66"/>
      <c r="M147" s="67"/>
      <c r="N147" s="108">
        <f t="shared" si="20"/>
        <v>0</v>
      </c>
    </row>
    <row r="148" spans="1:14" x14ac:dyDescent="0.25">
      <c r="A148" s="1"/>
      <c r="B148" s="47"/>
      <c r="C148" s="48" t="str">
        <f>BPU!C148</f>
        <v>Suite applicative de gestion et d’enregistrement vidéo (VMS)</v>
      </c>
      <c r="D148" s="49"/>
      <c r="E148" s="49"/>
      <c r="F148" s="50"/>
      <c r="G148" s="51"/>
      <c r="H148" s="104"/>
      <c r="I148" s="50"/>
      <c r="J148" s="51"/>
      <c r="K148" s="52"/>
      <c r="L148" s="50"/>
      <c r="M148" s="51"/>
      <c r="N148" s="104"/>
    </row>
    <row r="149" spans="1:14" x14ac:dyDescent="0.25">
      <c r="A149" s="1"/>
      <c r="B149" s="53"/>
      <c r="C149" s="54" t="str">
        <f>BPU!C149</f>
        <v>XProtect EXPRESS+ Base License (BL)</v>
      </c>
      <c r="D149" s="55" t="str">
        <f>BPU!D149</f>
        <v>U</v>
      </c>
      <c r="E149" s="55">
        <f>BPU!E149</f>
        <v>0</v>
      </c>
      <c r="F149" s="57" t="str">
        <f>BPU!L149</f>
        <v>204.</v>
      </c>
      <c r="G149" s="58">
        <f>BPU!M149</f>
        <v>30</v>
      </c>
      <c r="H149" s="108">
        <f>BPU!N149</f>
        <v>0</v>
      </c>
      <c r="I149" s="66">
        <v>0</v>
      </c>
      <c r="J149" s="67"/>
      <c r="K149" s="60"/>
      <c r="L149" s="66"/>
      <c r="M149" s="67"/>
      <c r="N149" s="108">
        <f t="shared" ref="N149:N150" si="23">H149*I149</f>
        <v>0</v>
      </c>
    </row>
    <row r="150" spans="1:14" x14ac:dyDescent="0.25">
      <c r="A150" s="1"/>
      <c r="B150" s="53"/>
      <c r="C150" s="54" t="str">
        <f>BPU!C150</f>
        <v>XProtect EXPRESS+ Device License (DL)</v>
      </c>
      <c r="D150" s="55" t="str">
        <f>BPU!D150</f>
        <v>U</v>
      </c>
      <c r="E150" s="55">
        <f>BPU!E150</f>
        <v>0</v>
      </c>
      <c r="F150" s="57" t="str">
        <f>BPU!L150</f>
        <v>204.</v>
      </c>
      <c r="G150" s="58">
        <f>BPU!M150</f>
        <v>31</v>
      </c>
      <c r="H150" s="108">
        <f>BPU!N150</f>
        <v>0</v>
      </c>
      <c r="I150" s="66">
        <v>0</v>
      </c>
      <c r="J150" s="67"/>
      <c r="K150" s="60"/>
      <c r="L150" s="66"/>
      <c r="M150" s="67"/>
      <c r="N150" s="108">
        <f t="shared" si="23"/>
        <v>0</v>
      </c>
    </row>
    <row r="151" spans="1:14" x14ac:dyDescent="0.25">
      <c r="A151" s="1"/>
      <c r="B151" s="53"/>
      <c r="C151" s="54" t="str">
        <f>BPU!C151</f>
        <v>5 Années Care Plus pour XProtect EXPRESS+ BL</v>
      </c>
      <c r="D151" s="55" t="str">
        <f>BPU!D151</f>
        <v>U</v>
      </c>
      <c r="E151" s="55">
        <f>BPU!E151</f>
        <v>0</v>
      </c>
      <c r="F151" s="57" t="str">
        <f>BPU!L151</f>
        <v>204.</v>
      </c>
      <c r="G151" s="58">
        <f>BPU!M151</f>
        <v>32</v>
      </c>
      <c r="H151" s="108">
        <f>BPU!N151</f>
        <v>0</v>
      </c>
      <c r="I151" s="66">
        <v>0</v>
      </c>
      <c r="J151" s="67"/>
      <c r="K151" s="60"/>
      <c r="L151" s="66"/>
      <c r="M151" s="67"/>
      <c r="N151" s="108">
        <f t="shared" ref="N151:N154" si="24">H151*I151</f>
        <v>0</v>
      </c>
    </row>
    <row r="152" spans="1:14" x14ac:dyDescent="0.25">
      <c r="A152" s="1"/>
      <c r="B152" s="53"/>
      <c r="C152" s="54" t="str">
        <f>BPU!C152</f>
        <v>5 Années Care Plus pour XProtect EXPRESS+ DL</v>
      </c>
      <c r="D152" s="55" t="str">
        <f>BPU!D152</f>
        <v>U</v>
      </c>
      <c r="E152" s="55">
        <f>BPU!E152</f>
        <v>0</v>
      </c>
      <c r="F152" s="57" t="str">
        <f>BPU!L152</f>
        <v>204.</v>
      </c>
      <c r="G152" s="58">
        <f>BPU!M152</f>
        <v>33</v>
      </c>
      <c r="H152" s="108">
        <f>BPU!N152</f>
        <v>0</v>
      </c>
      <c r="I152" s="66">
        <v>0</v>
      </c>
      <c r="J152" s="67"/>
      <c r="K152" s="60"/>
      <c r="L152" s="66"/>
      <c r="M152" s="67"/>
      <c r="N152" s="108">
        <f t="shared" si="24"/>
        <v>0</v>
      </c>
    </row>
    <row r="153" spans="1:14" x14ac:dyDescent="0.25">
      <c r="A153" s="1"/>
      <c r="B153" s="53"/>
      <c r="C153" s="54" t="str">
        <f>BPU!C153</f>
        <v>XProtect PROFESSIONAL+ Base License (BL)</v>
      </c>
      <c r="D153" s="55" t="str">
        <f>BPU!D153</f>
        <v>U</v>
      </c>
      <c r="E153" s="55">
        <f>BPU!E153</f>
        <v>0</v>
      </c>
      <c r="F153" s="57" t="str">
        <f>BPU!L153</f>
        <v>204.</v>
      </c>
      <c r="G153" s="58">
        <f>BPU!M153</f>
        <v>34</v>
      </c>
      <c r="H153" s="108">
        <f>BPU!N153</f>
        <v>0</v>
      </c>
      <c r="I153" s="66">
        <v>0</v>
      </c>
      <c r="J153" s="67"/>
      <c r="K153" s="60"/>
      <c r="L153" s="66"/>
      <c r="M153" s="67"/>
      <c r="N153" s="108">
        <f t="shared" si="24"/>
        <v>0</v>
      </c>
    </row>
    <row r="154" spans="1:14" x14ac:dyDescent="0.25">
      <c r="A154" s="1"/>
      <c r="B154" s="53"/>
      <c r="C154" s="54" t="str">
        <f>BPU!C154</f>
        <v>XProtect PROFESSIONAL+ Device License (DL)</v>
      </c>
      <c r="D154" s="55" t="str">
        <f>BPU!D154</f>
        <v>U</v>
      </c>
      <c r="E154" s="55">
        <f>BPU!E154</f>
        <v>0</v>
      </c>
      <c r="F154" s="57" t="str">
        <f>BPU!L154</f>
        <v>204.</v>
      </c>
      <c r="G154" s="58">
        <f>BPU!M154</f>
        <v>35</v>
      </c>
      <c r="H154" s="108">
        <f>BPU!N154</f>
        <v>0</v>
      </c>
      <c r="I154" s="66">
        <v>0</v>
      </c>
      <c r="J154" s="67"/>
      <c r="K154" s="60"/>
      <c r="L154" s="66"/>
      <c r="M154" s="67"/>
      <c r="N154" s="108">
        <f t="shared" si="24"/>
        <v>0</v>
      </c>
    </row>
    <row r="155" spans="1:14" x14ac:dyDescent="0.25">
      <c r="A155" s="1"/>
      <c r="B155" s="53"/>
      <c r="C155" s="54" t="str">
        <f>BPU!C155</f>
        <v>5 Années Care Plus pour XProtect PROFESSIONAL+ BL</v>
      </c>
      <c r="D155" s="55" t="str">
        <f>BPU!D155</f>
        <v>U</v>
      </c>
      <c r="E155" s="55">
        <f>BPU!E155</f>
        <v>0</v>
      </c>
      <c r="F155" s="57" t="str">
        <f>BPU!L155</f>
        <v>204.</v>
      </c>
      <c r="G155" s="58">
        <f>BPU!M155</f>
        <v>36</v>
      </c>
      <c r="H155" s="108">
        <f>BPU!N155</f>
        <v>0</v>
      </c>
      <c r="I155" s="66">
        <v>0</v>
      </c>
      <c r="J155" s="67"/>
      <c r="K155" s="60"/>
      <c r="L155" s="66"/>
      <c r="M155" s="67"/>
      <c r="N155" s="108">
        <f t="shared" ref="N155:N158" si="25">H155*I155</f>
        <v>0</v>
      </c>
    </row>
    <row r="156" spans="1:14" x14ac:dyDescent="0.25">
      <c r="A156" s="1"/>
      <c r="B156" s="53"/>
      <c r="C156" s="54" t="str">
        <f>BPU!C156</f>
        <v>5 Années Care Plus pour XProtect PROFESSIONAL+ DL</v>
      </c>
      <c r="D156" s="55" t="str">
        <f>BPU!D156</f>
        <v>U</v>
      </c>
      <c r="E156" s="55">
        <f>BPU!E156</f>
        <v>0</v>
      </c>
      <c r="F156" s="57" t="str">
        <f>BPU!L156</f>
        <v>204.</v>
      </c>
      <c r="G156" s="58">
        <f>BPU!M156</f>
        <v>37</v>
      </c>
      <c r="H156" s="108">
        <f>BPU!N156</f>
        <v>0</v>
      </c>
      <c r="I156" s="66">
        <v>0</v>
      </c>
      <c r="J156" s="67"/>
      <c r="K156" s="60"/>
      <c r="L156" s="66"/>
      <c r="M156" s="67"/>
      <c r="N156" s="108">
        <f t="shared" si="25"/>
        <v>0</v>
      </c>
    </row>
    <row r="157" spans="1:14" x14ac:dyDescent="0.25">
      <c r="A157" s="1"/>
      <c r="B157" s="53"/>
      <c r="C157" s="54" t="str">
        <f>BPU!C157</f>
        <v>XProtect EXPERT Base License (BL)</v>
      </c>
      <c r="D157" s="55" t="str">
        <f>BPU!D157</f>
        <v>U</v>
      </c>
      <c r="E157" s="55">
        <f>BPU!E157</f>
        <v>0</v>
      </c>
      <c r="F157" s="57" t="str">
        <f>BPU!L157</f>
        <v>204.</v>
      </c>
      <c r="G157" s="58">
        <f>BPU!M157</f>
        <v>38</v>
      </c>
      <c r="H157" s="108">
        <f>BPU!N157</f>
        <v>0</v>
      </c>
      <c r="I157" s="66">
        <v>0</v>
      </c>
      <c r="J157" s="67"/>
      <c r="K157" s="60"/>
      <c r="L157" s="66"/>
      <c r="M157" s="67"/>
      <c r="N157" s="108">
        <f t="shared" si="25"/>
        <v>0</v>
      </c>
    </row>
    <row r="158" spans="1:14" x14ac:dyDescent="0.25">
      <c r="A158" s="1"/>
      <c r="B158" s="53"/>
      <c r="C158" s="54" t="str">
        <f>BPU!C158</f>
        <v>XProtect EXPERT Device License (DL)</v>
      </c>
      <c r="D158" s="55" t="str">
        <f>BPU!D158</f>
        <v>U</v>
      </c>
      <c r="E158" s="55">
        <f>BPU!E158</f>
        <v>0</v>
      </c>
      <c r="F158" s="57" t="str">
        <f>BPU!L158</f>
        <v>204.</v>
      </c>
      <c r="G158" s="58">
        <f>BPU!M158</f>
        <v>39</v>
      </c>
      <c r="H158" s="108">
        <f>BPU!N158</f>
        <v>0</v>
      </c>
      <c r="I158" s="66">
        <v>0</v>
      </c>
      <c r="J158" s="67"/>
      <c r="K158" s="60"/>
      <c r="L158" s="66"/>
      <c r="M158" s="67"/>
      <c r="N158" s="108">
        <f t="shared" si="25"/>
        <v>0</v>
      </c>
    </row>
    <row r="159" spans="1:14" x14ac:dyDescent="0.25">
      <c r="A159" s="1"/>
      <c r="B159" s="53"/>
      <c r="C159" s="54" t="str">
        <f>BPU!C159</f>
        <v>5 Années Care Plus pour XProtect EXPERT BL</v>
      </c>
      <c r="D159" s="55" t="str">
        <f>BPU!D159</f>
        <v>U</v>
      </c>
      <c r="E159" s="55">
        <f>BPU!E159</f>
        <v>0</v>
      </c>
      <c r="F159" s="57" t="str">
        <f>BPU!L159</f>
        <v>204.</v>
      </c>
      <c r="G159" s="58">
        <f>BPU!M159</f>
        <v>40</v>
      </c>
      <c r="H159" s="108">
        <f>BPU!N159</f>
        <v>0</v>
      </c>
      <c r="I159" s="66">
        <v>0</v>
      </c>
      <c r="J159" s="67"/>
      <c r="K159" s="60"/>
      <c r="L159" s="66"/>
      <c r="M159" s="67"/>
      <c r="N159" s="108">
        <f t="shared" ref="N159:N162" si="26">H159*I159</f>
        <v>0</v>
      </c>
    </row>
    <row r="160" spans="1:14" x14ac:dyDescent="0.25">
      <c r="A160" s="1"/>
      <c r="B160" s="53"/>
      <c r="C160" s="54" t="str">
        <f>BPU!C160</f>
        <v>5 Années Care Plus pour XProtect EXPERT DL</v>
      </c>
      <c r="D160" s="55" t="str">
        <f>BPU!D160</f>
        <v>U</v>
      </c>
      <c r="E160" s="55">
        <f>BPU!E160</f>
        <v>0</v>
      </c>
      <c r="F160" s="57" t="str">
        <f>BPU!L160</f>
        <v>204.</v>
      </c>
      <c r="G160" s="58">
        <f>BPU!M160</f>
        <v>41</v>
      </c>
      <c r="H160" s="108">
        <f>BPU!N160</f>
        <v>0</v>
      </c>
      <c r="I160" s="66">
        <v>0</v>
      </c>
      <c r="J160" s="67"/>
      <c r="K160" s="60"/>
      <c r="L160" s="66"/>
      <c r="M160" s="67"/>
      <c r="N160" s="108">
        <f t="shared" si="26"/>
        <v>0</v>
      </c>
    </row>
    <row r="161" spans="1:14" x14ac:dyDescent="0.25">
      <c r="A161" s="1"/>
      <c r="B161" s="53"/>
      <c r="C161" s="54" t="str">
        <f>BPU!C161</f>
        <v>XProtect CORPORATE Base License (BL)</v>
      </c>
      <c r="D161" s="55" t="str">
        <f>BPU!D161</f>
        <v>U</v>
      </c>
      <c r="E161" s="55">
        <f>BPU!E161</f>
        <v>0</v>
      </c>
      <c r="F161" s="57" t="str">
        <f>BPU!L161</f>
        <v>204.</v>
      </c>
      <c r="G161" s="58">
        <f>BPU!M161</f>
        <v>42</v>
      </c>
      <c r="H161" s="108">
        <f>BPU!N161</f>
        <v>0</v>
      </c>
      <c r="I161" s="66">
        <v>0</v>
      </c>
      <c r="J161" s="67"/>
      <c r="K161" s="60"/>
      <c r="L161" s="66"/>
      <c r="M161" s="67"/>
      <c r="N161" s="108">
        <f t="shared" si="26"/>
        <v>0</v>
      </c>
    </row>
    <row r="162" spans="1:14" x14ac:dyDescent="0.25">
      <c r="A162" s="1"/>
      <c r="B162" s="53"/>
      <c r="C162" s="54" t="str">
        <f>BPU!C162</f>
        <v>XProtect CORPORATE Device License (DL)</v>
      </c>
      <c r="D162" s="55" t="str">
        <f>BPU!D162</f>
        <v>U</v>
      </c>
      <c r="E162" s="55">
        <f>BPU!E162</f>
        <v>0</v>
      </c>
      <c r="F162" s="57" t="str">
        <f>BPU!L162</f>
        <v>204.</v>
      </c>
      <c r="G162" s="58">
        <f>BPU!M162</f>
        <v>43</v>
      </c>
      <c r="H162" s="108">
        <f>BPU!N162</f>
        <v>0</v>
      </c>
      <c r="I162" s="66">
        <v>0</v>
      </c>
      <c r="J162" s="67"/>
      <c r="K162" s="60"/>
      <c r="L162" s="66"/>
      <c r="M162" s="67"/>
      <c r="N162" s="108">
        <f t="shared" si="26"/>
        <v>0</v>
      </c>
    </row>
    <row r="163" spans="1:14" x14ac:dyDescent="0.25">
      <c r="A163" s="1"/>
      <c r="B163" s="53"/>
      <c r="C163" s="54" t="str">
        <f>BPU!C163</f>
        <v>5 Années Care Plus pour XProtect CORPORATE BL</v>
      </c>
      <c r="D163" s="55" t="str">
        <f>BPU!D163</f>
        <v>U</v>
      </c>
      <c r="E163" s="55">
        <f>BPU!E163</f>
        <v>0</v>
      </c>
      <c r="F163" s="57" t="str">
        <f>BPU!L163</f>
        <v>204.</v>
      </c>
      <c r="G163" s="58">
        <f>BPU!M163</f>
        <v>44</v>
      </c>
      <c r="H163" s="108">
        <f>BPU!N163</f>
        <v>0</v>
      </c>
      <c r="I163" s="66">
        <v>0</v>
      </c>
      <c r="J163" s="67"/>
      <c r="K163" s="60"/>
      <c r="L163" s="66"/>
      <c r="M163" s="67"/>
      <c r="N163" s="108">
        <f t="shared" ref="N163:N166" si="27">H163*I163</f>
        <v>0</v>
      </c>
    </row>
    <row r="164" spans="1:14" x14ac:dyDescent="0.25">
      <c r="A164" s="1"/>
      <c r="B164" s="53"/>
      <c r="C164" s="54" t="str">
        <f>BPU!C164</f>
        <v>5 Années Care Plus pour XProtect CORPORATE DL</v>
      </c>
      <c r="D164" s="55" t="str">
        <f>BPU!D164</f>
        <v>U</v>
      </c>
      <c r="E164" s="55">
        <f>BPU!E164</f>
        <v>0</v>
      </c>
      <c r="F164" s="57" t="str">
        <f>BPU!L164</f>
        <v>204.</v>
      </c>
      <c r="G164" s="58">
        <f>BPU!M164</f>
        <v>45</v>
      </c>
      <c r="H164" s="108">
        <f>BPU!N164</f>
        <v>0</v>
      </c>
      <c r="I164" s="66">
        <v>0</v>
      </c>
      <c r="J164" s="67"/>
      <c r="K164" s="60"/>
      <c r="L164" s="66"/>
      <c r="M164" s="67"/>
      <c r="N164" s="108">
        <f t="shared" si="27"/>
        <v>0</v>
      </c>
    </row>
    <row r="165" spans="1:14" x14ac:dyDescent="0.25">
      <c r="A165" s="1"/>
      <c r="B165" s="53"/>
      <c r="C165" s="54" t="str">
        <f>BPU!C165</f>
        <v>XProtect Access Base License (BL)</v>
      </c>
      <c r="D165" s="55" t="str">
        <f>BPU!D165</f>
        <v>U</v>
      </c>
      <c r="E165" s="55">
        <f>BPU!E165</f>
        <v>0</v>
      </c>
      <c r="F165" s="57" t="str">
        <f>BPU!L165</f>
        <v>204.</v>
      </c>
      <c r="G165" s="58">
        <f>BPU!M165</f>
        <v>46</v>
      </c>
      <c r="H165" s="108">
        <f>BPU!N165</f>
        <v>0</v>
      </c>
      <c r="I165" s="66">
        <v>0</v>
      </c>
      <c r="J165" s="67"/>
      <c r="K165" s="60"/>
      <c r="L165" s="66"/>
      <c r="M165" s="67"/>
      <c r="N165" s="108">
        <f t="shared" si="27"/>
        <v>0</v>
      </c>
    </row>
    <row r="166" spans="1:14" x14ac:dyDescent="0.25">
      <c r="A166" s="1"/>
      <c r="B166" s="53"/>
      <c r="C166" s="54" t="str">
        <f>BPU!C166</f>
        <v>XProtect Access Door License (DL)</v>
      </c>
      <c r="D166" s="55" t="str">
        <f>BPU!D166</f>
        <v>U</v>
      </c>
      <c r="E166" s="55">
        <f>BPU!E166</f>
        <v>0</v>
      </c>
      <c r="F166" s="57" t="str">
        <f>BPU!L166</f>
        <v>204.</v>
      </c>
      <c r="G166" s="58">
        <f>BPU!M166</f>
        <v>47</v>
      </c>
      <c r="H166" s="108">
        <f>BPU!N166</f>
        <v>0</v>
      </c>
      <c r="I166" s="66">
        <v>0</v>
      </c>
      <c r="J166" s="67"/>
      <c r="K166" s="60"/>
      <c r="L166" s="66"/>
      <c r="M166" s="67"/>
      <c r="N166" s="108">
        <f t="shared" si="27"/>
        <v>0</v>
      </c>
    </row>
    <row r="167" spans="1:14" ht="25.5" x14ac:dyDescent="0.25">
      <c r="A167" s="1"/>
      <c r="B167" s="53"/>
      <c r="C167" s="54" t="str">
        <f>BPU!C167</f>
        <v>Mise à jour logicielle serveur (VMS) en dernière version EXPRESS+ sur serveur existant</v>
      </c>
      <c r="D167" s="55" t="str">
        <f>BPU!D167</f>
        <v>U</v>
      </c>
      <c r="E167" s="55">
        <f>BPU!E167</f>
        <v>0</v>
      </c>
      <c r="F167" s="57" t="str">
        <f>BPU!L167</f>
        <v>204.</v>
      </c>
      <c r="G167" s="58">
        <f>BPU!M167</f>
        <v>48</v>
      </c>
      <c r="H167" s="108">
        <f>BPU!N167</f>
        <v>0</v>
      </c>
      <c r="I167" s="66">
        <v>0</v>
      </c>
      <c r="J167" s="67"/>
      <c r="K167" s="60"/>
      <c r="L167" s="66"/>
      <c r="M167" s="67"/>
      <c r="N167" s="108">
        <f t="shared" si="20"/>
        <v>0</v>
      </c>
    </row>
    <row r="168" spans="1:14" ht="25.5" x14ac:dyDescent="0.25">
      <c r="A168" s="1"/>
      <c r="B168" s="53"/>
      <c r="C168" s="54" t="str">
        <f>BPU!C168</f>
        <v>Mise à jour logicielle serveur (VMS) en dernière version PROFESSIONAL+ sur serveur existant</v>
      </c>
      <c r="D168" s="55" t="str">
        <f>BPU!D168</f>
        <v>U</v>
      </c>
      <c r="E168" s="55">
        <f>BPU!E168</f>
        <v>0</v>
      </c>
      <c r="F168" s="57" t="str">
        <f>BPU!L168</f>
        <v>204.</v>
      </c>
      <c r="G168" s="58">
        <f>BPU!M168</f>
        <v>49</v>
      </c>
      <c r="H168" s="108">
        <f>BPU!N168</f>
        <v>0</v>
      </c>
      <c r="I168" s="66">
        <v>0</v>
      </c>
      <c r="J168" s="67"/>
      <c r="K168" s="60"/>
      <c r="L168" s="66"/>
      <c r="M168" s="67"/>
      <c r="N168" s="108">
        <f t="shared" si="20"/>
        <v>0</v>
      </c>
    </row>
    <row r="169" spans="1:14" ht="25.5" x14ac:dyDescent="0.25">
      <c r="A169" s="1"/>
      <c r="B169" s="53"/>
      <c r="C169" s="54" t="str">
        <f>BPU!C169</f>
        <v>Mise à jour logicielle serveur (VMS) en dernière version EXPERT sur serveur existant</v>
      </c>
      <c r="D169" s="55" t="str">
        <f>BPU!D169</f>
        <v>U</v>
      </c>
      <c r="E169" s="55">
        <f>BPU!E169</f>
        <v>0</v>
      </c>
      <c r="F169" s="57" t="str">
        <f>BPU!L169</f>
        <v>204.</v>
      </c>
      <c r="G169" s="58">
        <f>BPU!M169</f>
        <v>50</v>
      </c>
      <c r="H169" s="108">
        <f>BPU!N169</f>
        <v>0</v>
      </c>
      <c r="I169" s="66">
        <v>0</v>
      </c>
      <c r="J169" s="67"/>
      <c r="K169" s="60"/>
      <c r="L169" s="66"/>
      <c r="M169" s="67"/>
      <c r="N169" s="108">
        <f t="shared" ref="N169" si="28">H169*I169</f>
        <v>0</v>
      </c>
    </row>
    <row r="170" spans="1:14" ht="25.5" x14ac:dyDescent="0.25">
      <c r="A170" s="1"/>
      <c r="B170" s="53"/>
      <c r="C170" s="54" t="str">
        <f>BPU!C170</f>
        <v>Mise à jour logicielle serveur (VMS) en dernière version CORPORATE sur serveur existant</v>
      </c>
      <c r="D170" s="55" t="str">
        <f>BPU!D170</f>
        <v>U</v>
      </c>
      <c r="E170" s="55">
        <f>BPU!E170</f>
        <v>0</v>
      </c>
      <c r="F170" s="57" t="str">
        <f>BPU!L170</f>
        <v>204.</v>
      </c>
      <c r="G170" s="58">
        <f>BPU!M170</f>
        <v>51</v>
      </c>
      <c r="H170" s="108">
        <f>BPU!N170</f>
        <v>0</v>
      </c>
      <c r="I170" s="66">
        <v>0</v>
      </c>
      <c r="J170" s="67"/>
      <c r="K170" s="60"/>
      <c r="L170" s="66"/>
      <c r="M170" s="67"/>
      <c r="N170" s="108">
        <f t="shared" ref="N170" si="29">H170*I170</f>
        <v>0</v>
      </c>
    </row>
    <row r="171" spans="1:14" x14ac:dyDescent="0.25">
      <c r="A171" s="1"/>
      <c r="B171" s="47"/>
      <c r="C171" s="48" t="str">
        <f>BPU!C171</f>
        <v>Suite applicative de gestion de l'interphonie sur serveur virtuel</v>
      </c>
      <c r="D171" s="49"/>
      <c r="E171" s="49"/>
      <c r="F171" s="50"/>
      <c r="G171" s="51"/>
      <c r="H171" s="104"/>
      <c r="I171" s="50"/>
      <c r="J171" s="51"/>
      <c r="K171" s="52"/>
      <c r="L171" s="50"/>
      <c r="M171" s="51"/>
      <c r="N171" s="104"/>
    </row>
    <row r="172" spans="1:14" ht="25.5" x14ac:dyDescent="0.25">
      <c r="A172" s="1"/>
      <c r="B172" s="53"/>
      <c r="C172" s="54" t="str">
        <f>BPU!C172</f>
        <v>Licence de base starter pour VirtuoSIS version 15 pour 1 Instance avec jusqu'à 32 abonnées (Virtual starter)</v>
      </c>
      <c r="D172" s="55" t="str">
        <f>BPU!D172</f>
        <v>U</v>
      </c>
      <c r="E172" s="55">
        <f>BPU!E172</f>
        <v>0</v>
      </c>
      <c r="F172" s="57" t="str">
        <f>BPU!L172</f>
        <v>204.</v>
      </c>
      <c r="G172" s="58">
        <f>BPU!M172</f>
        <v>60</v>
      </c>
      <c r="H172" s="108">
        <f>BPU!N172</f>
        <v>0</v>
      </c>
      <c r="I172" s="66">
        <v>0</v>
      </c>
      <c r="J172" s="67"/>
      <c r="K172" s="60"/>
      <c r="L172" s="66"/>
      <c r="M172" s="67"/>
      <c r="N172" s="108">
        <f t="shared" ref="N172" si="30">H172*I172</f>
        <v>0</v>
      </c>
    </row>
    <row r="173" spans="1:14" x14ac:dyDescent="0.25">
      <c r="A173" s="46"/>
      <c r="B173" s="53"/>
      <c r="C173" s="54" t="str">
        <f>BPU!C173</f>
        <v>Licence VirtuoSIS, 2 ports d'abonnés D supplémentaires</v>
      </c>
      <c r="D173" s="55" t="str">
        <f>BPU!D173</f>
        <v>U</v>
      </c>
      <c r="E173" s="55">
        <f>BPU!E173</f>
        <v>0</v>
      </c>
      <c r="F173" s="57" t="str">
        <f>BPU!L173</f>
        <v>204.</v>
      </c>
      <c r="G173" s="58">
        <f>BPU!M173</f>
        <v>61</v>
      </c>
      <c r="H173" s="108">
        <f>BPU!N173</f>
        <v>0</v>
      </c>
      <c r="I173" s="66">
        <v>0</v>
      </c>
      <c r="J173" s="67"/>
      <c r="K173" s="60"/>
      <c r="L173" s="66"/>
      <c r="M173" s="67"/>
      <c r="N173" s="108">
        <f t="shared" ref="N173:N179" si="31">H173*I173</f>
        <v>0</v>
      </c>
    </row>
    <row r="174" spans="1:14" ht="25.5" x14ac:dyDescent="0.25">
      <c r="A174" s="1"/>
      <c r="B174" s="53"/>
      <c r="C174" s="54" t="str">
        <f>BPU!C174</f>
        <v>Activation de licence VirtuoSIS hors ligne basée sur le matériel ET970H</v>
      </c>
      <c r="D174" s="55" t="str">
        <f>BPU!D174</f>
        <v>U</v>
      </c>
      <c r="E174" s="55">
        <f>BPU!E174</f>
        <v>0</v>
      </c>
      <c r="F174" s="57" t="str">
        <f>BPU!L174</f>
        <v>204.</v>
      </c>
      <c r="G174" s="58">
        <f>BPU!M174</f>
        <v>62</v>
      </c>
      <c r="H174" s="108">
        <f>BPU!N174</f>
        <v>0</v>
      </c>
      <c r="I174" s="66">
        <v>0</v>
      </c>
      <c r="J174" s="67"/>
      <c r="K174" s="60"/>
      <c r="L174" s="66"/>
      <c r="M174" s="67"/>
      <c r="N174" s="108">
        <f t="shared" si="31"/>
        <v>0</v>
      </c>
    </row>
    <row r="175" spans="1:14" ht="25.5" x14ac:dyDescent="0.25">
      <c r="A175" s="1"/>
      <c r="B175" s="53"/>
      <c r="C175" s="54" t="str">
        <f>BPU!C175</f>
        <v>Licence VirtuoSIS, 2 ports d'abonnés SIP de niveau D supplémentaires (2 postes chef)</v>
      </c>
      <c r="D175" s="55" t="str">
        <f>BPU!D175</f>
        <v>U</v>
      </c>
      <c r="E175" s="55">
        <f>BPU!E175</f>
        <v>0</v>
      </c>
      <c r="F175" s="57" t="str">
        <f>BPU!L175</f>
        <v>204.</v>
      </c>
      <c r="G175" s="58">
        <f>BPU!M175</f>
        <v>63</v>
      </c>
      <c r="H175" s="108">
        <f>BPU!N175</f>
        <v>0</v>
      </c>
      <c r="I175" s="66">
        <v>0</v>
      </c>
      <c r="J175" s="67"/>
      <c r="K175" s="60"/>
      <c r="L175" s="66"/>
      <c r="M175" s="67"/>
      <c r="N175" s="108">
        <f t="shared" si="31"/>
        <v>0</v>
      </c>
    </row>
    <row r="176" spans="1:14" ht="25.5" x14ac:dyDescent="0.25">
      <c r="A176" s="1"/>
      <c r="B176" s="53"/>
      <c r="C176" s="54" t="str">
        <f>BPU!C176</f>
        <v>Licence VirtuoSIS, 2 ports d'abonnés SIP de niveau B supplémentaires (2 interphones)</v>
      </c>
      <c r="D176" s="55" t="str">
        <f>BPU!D176</f>
        <v>U</v>
      </c>
      <c r="E176" s="55">
        <f>BPU!E176</f>
        <v>0</v>
      </c>
      <c r="F176" s="57" t="str">
        <f>BPU!L176</f>
        <v>204.</v>
      </c>
      <c r="G176" s="58">
        <f>BPU!M176</f>
        <v>64</v>
      </c>
      <c r="H176" s="108">
        <f>BPU!N176</f>
        <v>0</v>
      </c>
      <c r="I176" s="66">
        <v>0</v>
      </c>
      <c r="J176" s="67"/>
      <c r="K176" s="60"/>
      <c r="L176" s="66"/>
      <c r="M176" s="67"/>
      <c r="N176" s="108">
        <f t="shared" si="31"/>
        <v>0</v>
      </c>
    </row>
    <row r="177" spans="1:14" ht="25.5" x14ac:dyDescent="0.25">
      <c r="A177" s="1"/>
      <c r="B177" s="53"/>
      <c r="C177" s="54" t="str">
        <f>BPU!C177</f>
        <v>Licence VirtuoSIS, 8 ports d'abonnés SIP de niveau B supplémentaires (8 interphones)</v>
      </c>
      <c r="D177" s="55" t="str">
        <f>BPU!D177</f>
        <v>U</v>
      </c>
      <c r="E177" s="55">
        <f>BPU!E177</f>
        <v>0</v>
      </c>
      <c r="F177" s="57" t="str">
        <f>BPU!L177</f>
        <v>204.</v>
      </c>
      <c r="G177" s="58">
        <f>BPU!M177</f>
        <v>65</v>
      </c>
      <c r="H177" s="108">
        <f>BPU!N177</f>
        <v>0</v>
      </c>
      <c r="I177" s="66">
        <v>0</v>
      </c>
      <c r="J177" s="67"/>
      <c r="K177" s="60"/>
      <c r="L177" s="66"/>
      <c r="M177" s="67"/>
      <c r="N177" s="108">
        <f t="shared" si="31"/>
        <v>0</v>
      </c>
    </row>
    <row r="178" spans="1:14" ht="25.5" x14ac:dyDescent="0.25">
      <c r="A178" s="1"/>
      <c r="B178" s="53"/>
      <c r="C178" s="54" t="str">
        <f>BPU!C178</f>
        <v>Licence SIS, interface ICX (interface avec TIL TECHNOLOGIES)</v>
      </c>
      <c r="D178" s="55" t="str">
        <f>BPU!D178</f>
        <v>U</v>
      </c>
      <c r="E178" s="55">
        <f>BPU!E178</f>
        <v>0</v>
      </c>
      <c r="F178" s="57" t="str">
        <f>BPU!L178</f>
        <v>204.</v>
      </c>
      <c r="G178" s="58">
        <f>BPU!M178</f>
        <v>66</v>
      </c>
      <c r="H178" s="108">
        <f>BPU!N178</f>
        <v>0</v>
      </c>
      <c r="I178" s="66">
        <v>0</v>
      </c>
      <c r="J178" s="67"/>
      <c r="K178" s="60"/>
      <c r="L178" s="66"/>
      <c r="M178" s="67"/>
      <c r="N178" s="108">
        <f t="shared" si="31"/>
        <v>0</v>
      </c>
    </row>
    <row r="179" spans="1:14" x14ac:dyDescent="0.25">
      <c r="A179" s="46"/>
      <c r="B179" s="53"/>
      <c r="C179" s="54" t="str">
        <f>BPU!C179</f>
        <v>Licence d'activation interface vidéo avec Milestone</v>
      </c>
      <c r="D179" s="55" t="str">
        <f>BPU!D179</f>
        <v>U</v>
      </c>
      <c r="E179" s="55">
        <f>BPU!E179</f>
        <v>0</v>
      </c>
      <c r="F179" s="57" t="str">
        <f>BPU!L179</f>
        <v>204.</v>
      </c>
      <c r="G179" s="58">
        <f>BPU!M179</f>
        <v>67</v>
      </c>
      <c r="H179" s="108">
        <f>BPU!N179</f>
        <v>0</v>
      </c>
      <c r="I179" s="66">
        <v>0</v>
      </c>
      <c r="J179" s="67"/>
      <c r="K179" s="60"/>
      <c r="L179" s="66"/>
      <c r="M179" s="67"/>
      <c r="N179" s="108">
        <f t="shared" si="31"/>
        <v>0</v>
      </c>
    </row>
    <row r="180" spans="1:14" x14ac:dyDescent="0.25">
      <c r="A180" s="1"/>
      <c r="B180" s="47"/>
      <c r="C180" s="48" t="str">
        <f>BPU!C180</f>
        <v>Secours électrique</v>
      </c>
      <c r="D180" s="49"/>
      <c r="E180" s="49"/>
      <c r="F180" s="50"/>
      <c r="G180" s="51"/>
      <c r="H180" s="105"/>
      <c r="I180" s="50"/>
      <c r="J180" s="51"/>
      <c r="K180" s="68"/>
      <c r="L180" s="50"/>
      <c r="M180" s="51"/>
      <c r="N180" s="105"/>
    </row>
    <row r="181" spans="1:14" ht="51" x14ac:dyDescent="0.25">
      <c r="A181" s="1"/>
      <c r="B181" s="53"/>
      <c r="C181" s="54" t="str">
        <f>BPU!C181</f>
        <v>Onduleur rackable en baie 19'', manageable SNMP capacité 1500 VA et pack batteries pour une autonomie d'alimentation électrique, sur perte secteur, de 22 mn  à demi-charge et 6h de temps de recharge nominale</v>
      </c>
      <c r="D181" s="55" t="str">
        <f>BPU!D181</f>
        <v>U</v>
      </c>
      <c r="E181" s="55">
        <f>BPU!E181</f>
        <v>0</v>
      </c>
      <c r="F181" s="57" t="str">
        <f>BPU!L181</f>
        <v>204.</v>
      </c>
      <c r="G181" s="58">
        <f>BPU!M181</f>
        <v>70</v>
      </c>
      <c r="H181" s="108">
        <f>BPU!N181</f>
        <v>0</v>
      </c>
      <c r="I181" s="66">
        <v>0</v>
      </c>
      <c r="J181" s="67"/>
      <c r="K181" s="60"/>
      <c r="L181" s="66"/>
      <c r="M181" s="67"/>
      <c r="N181" s="108">
        <f>H181*I181</f>
        <v>0</v>
      </c>
    </row>
    <row r="182" spans="1:14" ht="25.5" x14ac:dyDescent="0.25">
      <c r="A182" s="1"/>
      <c r="B182" s="53"/>
      <c r="C182" s="54" t="str">
        <f>BPU!C182</f>
        <v xml:space="preserve">Pack batteries additionnel  à l'onduleur 1500 VA sans entretien, rackable en baie 19'' </v>
      </c>
      <c r="D182" s="55" t="str">
        <f>BPU!D182</f>
        <v>U</v>
      </c>
      <c r="E182" s="55">
        <f>BPU!E182</f>
        <v>0</v>
      </c>
      <c r="F182" s="57" t="str">
        <f>BPU!L182</f>
        <v>204.</v>
      </c>
      <c r="G182" s="58">
        <f>BPU!M182</f>
        <v>71</v>
      </c>
      <c r="H182" s="108">
        <f>BPU!N182</f>
        <v>0</v>
      </c>
      <c r="I182" s="66">
        <v>0</v>
      </c>
      <c r="J182" s="67"/>
      <c r="K182" s="107"/>
      <c r="L182" s="66"/>
      <c r="M182" s="67"/>
      <c r="N182" s="108">
        <f>H182*I182</f>
        <v>0</v>
      </c>
    </row>
    <row r="183" spans="1:14" ht="51" x14ac:dyDescent="0.25">
      <c r="A183" s="46"/>
      <c r="B183" s="53"/>
      <c r="C183" s="54" t="str">
        <f>BPU!C183</f>
        <v>Onduleur rackable en baie 19'', manageable SNMP capacité 3000 VA et pack batteries pour une autonomie d'alimentation électrique, sur perte secteur, de 2h  à demi-charge et 6h de temps de recharge nominale</v>
      </c>
      <c r="D183" s="55" t="str">
        <f>BPU!D183</f>
        <v>U</v>
      </c>
      <c r="E183" s="55">
        <f>BPU!E183</f>
        <v>0</v>
      </c>
      <c r="F183" s="57" t="str">
        <f>BPU!L183</f>
        <v>204.</v>
      </c>
      <c r="G183" s="58">
        <f>BPU!M183</f>
        <v>72</v>
      </c>
      <c r="H183" s="108">
        <f>BPU!N183</f>
        <v>0</v>
      </c>
      <c r="I183" s="66">
        <v>0</v>
      </c>
      <c r="J183" s="67"/>
      <c r="K183" s="107"/>
      <c r="L183" s="66"/>
      <c r="M183" s="67"/>
      <c r="N183" s="108">
        <f>H183*I183</f>
        <v>0</v>
      </c>
    </row>
    <row r="184" spans="1:14" ht="25.5" x14ac:dyDescent="0.25">
      <c r="A184" s="46"/>
      <c r="B184" s="53"/>
      <c r="C184" s="54" t="str">
        <f>BPU!C184</f>
        <v xml:space="preserve">Pack batteries additionnel  à l'onduleur 3000 VA sans entretien, rackable en baie 19'' </v>
      </c>
      <c r="D184" s="55" t="str">
        <f>BPU!D184</f>
        <v>U</v>
      </c>
      <c r="E184" s="55">
        <f>BPU!E184</f>
        <v>0</v>
      </c>
      <c r="F184" s="57" t="str">
        <f>BPU!L184</f>
        <v>204.</v>
      </c>
      <c r="G184" s="58">
        <f>BPU!M184</f>
        <v>73</v>
      </c>
      <c r="H184" s="108">
        <f>BPU!N184</f>
        <v>0</v>
      </c>
      <c r="I184" s="66">
        <v>0</v>
      </c>
      <c r="J184" s="67"/>
      <c r="K184" s="60"/>
      <c r="L184" s="66"/>
      <c r="M184" s="67"/>
      <c r="N184" s="108">
        <f>H184*I184</f>
        <v>0</v>
      </c>
    </row>
    <row r="185" spans="1:14" x14ac:dyDescent="0.25">
      <c r="A185" s="46"/>
      <c r="B185" s="47"/>
      <c r="C185" s="48" t="str">
        <f>BPU!C185</f>
        <v>Postes opérateurs d’exploitation, d'extraction et d'analyse</v>
      </c>
      <c r="D185" s="49"/>
      <c r="E185" s="49"/>
      <c r="F185" s="50"/>
      <c r="G185" s="51"/>
      <c r="H185" s="104"/>
      <c r="I185" s="50"/>
      <c r="J185" s="51"/>
      <c r="K185" s="52"/>
      <c r="L185" s="50"/>
      <c r="M185" s="51"/>
      <c r="N185" s="104"/>
    </row>
    <row r="186" spans="1:14" ht="127.5" x14ac:dyDescent="0.25">
      <c r="A186" s="46"/>
      <c r="B186" s="62"/>
      <c r="C186" s="54" t="str">
        <f>BPU!C186</f>
        <v>Station de travail pour poste opérateur d’exploitation disposant des caractéristiques minimales : processeur i7 12ème génération ou équivalent, 12 cœurs, 18Mo de cache, fréquence de 4,7GHz, mémoire vive de 16Go , disque dur SSD 256Go, carte Ethernet 1GbE  et carte graphique permettant la gestion d’au moins un écrans avec quatre images UHD sans saccade, fréquence 1,5 GHz, 8Go de mémoire et prise en charge de la résolution 4K à 60 Hz (y compris clavier, souris et licence OS en version professionnelle)</v>
      </c>
      <c r="D186" s="55" t="str">
        <f>BPU!D186</f>
        <v>U</v>
      </c>
      <c r="E186" s="55">
        <f>BPU!E186</f>
        <v>0</v>
      </c>
      <c r="F186" s="57" t="str">
        <f>BPU!L186</f>
        <v>204.</v>
      </c>
      <c r="G186" s="58">
        <f>BPU!M186</f>
        <v>80</v>
      </c>
      <c r="H186" s="108">
        <f>BPU!N186</f>
        <v>0</v>
      </c>
      <c r="I186" s="66">
        <v>0</v>
      </c>
      <c r="J186" s="67"/>
      <c r="K186" s="60"/>
      <c r="L186" s="66"/>
      <c r="M186" s="67"/>
      <c r="N186" s="108">
        <f t="shared" ref="N186" si="32">H186*I186</f>
        <v>0</v>
      </c>
    </row>
    <row r="187" spans="1:14" ht="38.25" x14ac:dyDescent="0.25">
      <c r="A187" s="46"/>
      <c r="B187" s="53"/>
      <c r="C187" s="54" t="str">
        <f>BPU!C187</f>
        <v>moniteur 27'' 16/9ème -  full HD gamme professionnelle, éclairage 300cd/m², contraste 1000:1, 16,7 millions de couleurs</v>
      </c>
      <c r="D187" s="55" t="str">
        <f>BPU!D187</f>
        <v>U</v>
      </c>
      <c r="E187" s="55">
        <f>BPU!E187</f>
        <v>0</v>
      </c>
      <c r="F187" s="57" t="str">
        <f>BPU!L187</f>
        <v>204.</v>
      </c>
      <c r="G187" s="58">
        <f>BPU!M187</f>
        <v>81</v>
      </c>
      <c r="H187" s="108">
        <f>BPU!N187</f>
        <v>0</v>
      </c>
      <c r="I187" s="66">
        <v>0</v>
      </c>
      <c r="J187" s="67"/>
      <c r="K187" s="78"/>
      <c r="L187" s="66"/>
      <c r="M187" s="67"/>
      <c r="N187" s="108">
        <f t="shared" ref="N187:N189" si="33">H187*I187</f>
        <v>0</v>
      </c>
    </row>
    <row r="188" spans="1:14" x14ac:dyDescent="0.25">
      <c r="A188" s="1"/>
      <c r="B188" s="53"/>
      <c r="C188" s="54" t="str">
        <f>BPU!C188</f>
        <v>Joystick</v>
      </c>
      <c r="D188" s="55" t="str">
        <f>BPU!D188</f>
        <v>U</v>
      </c>
      <c r="E188" s="55">
        <f>BPU!E188</f>
        <v>0</v>
      </c>
      <c r="F188" s="57" t="str">
        <f>BPU!L188</f>
        <v>204.</v>
      </c>
      <c r="G188" s="58">
        <f>BPU!M188</f>
        <v>82</v>
      </c>
      <c r="H188" s="108">
        <f>BPU!N188</f>
        <v>0</v>
      </c>
      <c r="I188" s="66">
        <v>0</v>
      </c>
      <c r="J188" s="67"/>
      <c r="K188" s="78"/>
      <c r="L188" s="66"/>
      <c r="M188" s="67"/>
      <c r="N188" s="108">
        <f t="shared" si="33"/>
        <v>0</v>
      </c>
    </row>
    <row r="189" spans="1:14" x14ac:dyDescent="0.25">
      <c r="A189" s="46"/>
      <c r="B189" s="53"/>
      <c r="C189" s="54" t="str">
        <f>BPU!C189</f>
        <v>Ecran 46 ou 47 pouces composant le mur d'écrans</v>
      </c>
      <c r="D189" s="55" t="str">
        <f>BPU!D189</f>
        <v>U</v>
      </c>
      <c r="E189" s="55">
        <f>BPU!E189</f>
        <v>0</v>
      </c>
      <c r="F189" s="57" t="str">
        <f>BPU!L189</f>
        <v>204.</v>
      </c>
      <c r="G189" s="58">
        <f>BPU!M189</f>
        <v>83</v>
      </c>
      <c r="H189" s="108">
        <f>BPU!N189</f>
        <v>0</v>
      </c>
      <c r="I189" s="66">
        <v>0</v>
      </c>
      <c r="J189" s="67"/>
      <c r="K189" s="78"/>
      <c r="L189" s="66"/>
      <c r="M189" s="67"/>
      <c r="N189" s="108">
        <f t="shared" si="33"/>
        <v>0</v>
      </c>
    </row>
    <row r="190" spans="1:14" x14ac:dyDescent="0.25">
      <c r="A190" s="1"/>
      <c r="B190" s="47"/>
      <c r="C190" s="48" t="str">
        <f>BPU!C190</f>
        <v>Divers</v>
      </c>
      <c r="D190" s="49"/>
      <c r="E190" s="49"/>
      <c r="F190" s="50"/>
      <c r="G190" s="51"/>
      <c r="H190" s="104"/>
      <c r="I190" s="50"/>
      <c r="J190" s="51"/>
      <c r="K190" s="52"/>
      <c r="L190" s="50"/>
      <c r="M190" s="51"/>
      <c r="N190" s="104"/>
    </row>
    <row r="191" spans="1:14" x14ac:dyDescent="0.25">
      <c r="A191" s="46"/>
      <c r="B191" s="62"/>
      <c r="C191" s="54" t="str">
        <f>BPU!C191</f>
        <v>Déport KVM</v>
      </c>
      <c r="D191" s="55" t="str">
        <f>BPU!D191</f>
        <v>U</v>
      </c>
      <c r="E191" s="55">
        <f>BPU!E191</f>
        <v>0</v>
      </c>
      <c r="F191" s="57" t="str">
        <f>BPU!L191</f>
        <v>204.</v>
      </c>
      <c r="G191" s="58">
        <f>BPU!M191</f>
        <v>90</v>
      </c>
      <c r="H191" s="108">
        <f>BPU!N191</f>
        <v>0</v>
      </c>
      <c r="I191" s="66">
        <v>0</v>
      </c>
      <c r="J191" s="67"/>
      <c r="K191" s="60"/>
      <c r="L191" s="66"/>
      <c r="M191" s="67"/>
      <c r="N191" s="108">
        <f t="shared" ref="N191" si="34">H191*I191</f>
        <v>0</v>
      </c>
    </row>
    <row r="192" spans="1:14" x14ac:dyDescent="0.25">
      <c r="A192" s="1"/>
      <c r="B192" s="62"/>
      <c r="C192" s="54" t="str">
        <f>BPU!C192</f>
        <v>Déport d’une connexion VGA sur IP</v>
      </c>
      <c r="D192" s="55" t="str">
        <f>BPU!D192</f>
        <v>U</v>
      </c>
      <c r="E192" s="55">
        <f>BPU!E192</f>
        <v>0</v>
      </c>
      <c r="F192" s="57" t="str">
        <f>BPU!L192</f>
        <v>204.</v>
      </c>
      <c r="G192" s="58">
        <f>BPU!M192</f>
        <v>91</v>
      </c>
      <c r="H192" s="108">
        <f>BPU!N192</f>
        <v>0</v>
      </c>
      <c r="I192" s="66">
        <v>0</v>
      </c>
      <c r="J192" s="67"/>
      <c r="K192" s="78"/>
      <c r="L192" s="66"/>
      <c r="M192" s="67"/>
      <c r="N192" s="108">
        <f>H192*I192</f>
        <v>0</v>
      </c>
    </row>
    <row r="193" spans="1:14" x14ac:dyDescent="0.25">
      <c r="A193" s="1"/>
      <c r="B193" s="62"/>
      <c r="C193" s="54" t="str">
        <f>BPU!C193</f>
        <v>Déport d’une connexion HDMI sur IP</v>
      </c>
      <c r="D193" s="55" t="str">
        <f>BPU!D193</f>
        <v>U</v>
      </c>
      <c r="E193" s="55">
        <f>BPU!E193</f>
        <v>0</v>
      </c>
      <c r="F193" s="57" t="str">
        <f>BPU!L193</f>
        <v>204.</v>
      </c>
      <c r="G193" s="58">
        <f>BPU!M193</f>
        <v>92</v>
      </c>
      <c r="H193" s="108">
        <f>BPU!N193</f>
        <v>0</v>
      </c>
      <c r="I193" s="66">
        <v>0</v>
      </c>
      <c r="J193" s="67"/>
      <c r="K193" s="78"/>
      <c r="L193" s="66"/>
      <c r="M193" s="67"/>
      <c r="N193" s="108">
        <f>H193*I193</f>
        <v>0</v>
      </c>
    </row>
    <row r="194" spans="1:14" x14ac:dyDescent="0.25">
      <c r="A194" s="1"/>
      <c r="B194" s="62"/>
      <c r="C194" s="54" t="str">
        <f>BPU!C194</f>
        <v>Câble HDMI 2 mètres</v>
      </c>
      <c r="D194" s="55" t="str">
        <f>BPU!D194</f>
        <v>U</v>
      </c>
      <c r="E194" s="55">
        <f>BPU!E194</f>
        <v>0</v>
      </c>
      <c r="F194" s="57" t="str">
        <f>BPU!L194</f>
        <v>204.</v>
      </c>
      <c r="G194" s="58">
        <f>BPU!M194</f>
        <v>93</v>
      </c>
      <c r="H194" s="108">
        <f>BPU!N194</f>
        <v>0</v>
      </c>
      <c r="I194" s="66">
        <v>0</v>
      </c>
      <c r="J194" s="67"/>
      <c r="K194" s="78"/>
      <c r="L194" s="66"/>
      <c r="M194" s="67"/>
      <c r="N194" s="108">
        <f>H194*I194</f>
        <v>0</v>
      </c>
    </row>
    <row r="195" spans="1:14" x14ac:dyDescent="0.25">
      <c r="A195" s="1"/>
      <c r="B195" s="62"/>
      <c r="C195" s="54" t="str">
        <f>BPU!C195</f>
        <v>Câble HDMI 5 mètres</v>
      </c>
      <c r="D195" s="55" t="str">
        <f>BPU!D195</f>
        <v>U</v>
      </c>
      <c r="E195" s="55">
        <f>BPU!E195</f>
        <v>0</v>
      </c>
      <c r="F195" s="57" t="str">
        <f>BPU!L195</f>
        <v>204.</v>
      </c>
      <c r="G195" s="58">
        <f>BPU!M195</f>
        <v>94</v>
      </c>
      <c r="H195" s="108">
        <f>BPU!N195</f>
        <v>0</v>
      </c>
      <c r="I195" s="66">
        <v>0</v>
      </c>
      <c r="J195" s="67"/>
      <c r="K195" s="60"/>
      <c r="L195" s="66"/>
      <c r="M195" s="67"/>
      <c r="N195" s="108">
        <f t="shared" ref="N195" si="35">H195*I195</f>
        <v>0</v>
      </c>
    </row>
    <row r="196" spans="1:14" x14ac:dyDescent="0.25">
      <c r="A196" s="1"/>
      <c r="B196" s="62"/>
      <c r="C196" s="54" t="str">
        <f>BPU!C196</f>
        <v>Câble VGA 2 mètres</v>
      </c>
      <c r="D196" s="55" t="str">
        <f>BPU!D196</f>
        <v>U</v>
      </c>
      <c r="E196" s="55">
        <f>BPU!E196</f>
        <v>0</v>
      </c>
      <c r="F196" s="57" t="str">
        <f>BPU!L196</f>
        <v>204.</v>
      </c>
      <c r="G196" s="58">
        <f>BPU!M196</f>
        <v>95</v>
      </c>
      <c r="H196" s="108">
        <f>BPU!N196</f>
        <v>0</v>
      </c>
      <c r="I196" s="66">
        <v>0</v>
      </c>
      <c r="J196" s="67"/>
      <c r="K196" s="78"/>
      <c r="L196" s="66"/>
      <c r="M196" s="67"/>
      <c r="N196" s="108">
        <f>H196*I196</f>
        <v>0</v>
      </c>
    </row>
    <row r="197" spans="1:14" x14ac:dyDescent="0.25">
      <c r="A197" s="46"/>
      <c r="B197" s="62"/>
      <c r="C197" s="54" t="str">
        <f>BPU!C197</f>
        <v>Câble VGA 5 mètres</v>
      </c>
      <c r="D197" s="55" t="str">
        <f>BPU!D197</f>
        <v>U</v>
      </c>
      <c r="E197" s="55">
        <f>BPU!E197</f>
        <v>0</v>
      </c>
      <c r="F197" s="57" t="str">
        <f>BPU!L197</f>
        <v>204.</v>
      </c>
      <c r="G197" s="58">
        <f>BPU!M197</f>
        <v>96</v>
      </c>
      <c r="H197" s="108">
        <f>BPU!N197</f>
        <v>0</v>
      </c>
      <c r="I197" s="66">
        <v>0</v>
      </c>
      <c r="J197" s="67"/>
      <c r="K197" s="60"/>
      <c r="L197" s="66"/>
      <c r="M197" s="67"/>
      <c r="N197" s="108">
        <f t="shared" ref="N197" si="36">H197*I197</f>
        <v>0</v>
      </c>
    </row>
    <row r="198" spans="1:14" x14ac:dyDescent="0.25">
      <c r="A198" s="1"/>
      <c r="B198" s="43">
        <f>BPU!B198</f>
        <v>5</v>
      </c>
      <c r="C198" s="44" t="str">
        <f>BPU!C198</f>
        <v>Matériel actif réseau</v>
      </c>
      <c r="D198" s="44"/>
      <c r="E198" s="44"/>
      <c r="F198" s="115"/>
      <c r="G198" s="115"/>
      <c r="H198" s="116"/>
      <c r="I198" s="115"/>
      <c r="J198" s="115"/>
      <c r="K198" s="117"/>
      <c r="L198" s="115"/>
      <c r="M198" s="115"/>
      <c r="N198" s="116"/>
    </row>
    <row r="199" spans="1:14" x14ac:dyDescent="0.25">
      <c r="A199" s="1"/>
      <c r="B199" s="47"/>
      <c r="C199" s="48" t="str">
        <f>BPU!C199</f>
        <v>Commutateurs durcis d'extérieur (compris modules SFP)</v>
      </c>
      <c r="D199" s="49"/>
      <c r="E199" s="49"/>
      <c r="F199" s="50"/>
      <c r="G199" s="51"/>
      <c r="H199" s="104"/>
      <c r="I199" s="50"/>
      <c r="J199" s="51"/>
      <c r="K199" s="52"/>
      <c r="L199" s="50"/>
      <c r="M199" s="51"/>
      <c r="N199" s="104"/>
    </row>
    <row r="200" spans="1:14" ht="38.25" x14ac:dyDescent="0.25">
      <c r="A200" s="1"/>
      <c r="B200" s="53"/>
      <c r="C200" s="54" t="str">
        <f>BPU!C200</f>
        <v>Commutateur de desserte durci - 4 ports (minimum)Ethernet 10/100/1000Mbps - 2 ports giga 1000BaseX</v>
      </c>
      <c r="D200" s="55" t="str">
        <f>BPU!D200</f>
        <v>U</v>
      </c>
      <c r="E200" s="55">
        <f>BPU!E200</f>
        <v>0</v>
      </c>
      <c r="F200" s="57" t="str">
        <f>BPU!L200</f>
        <v>205.</v>
      </c>
      <c r="G200" s="58" t="str">
        <f>BPU!M200</f>
        <v>01</v>
      </c>
      <c r="H200" s="108">
        <f>BPU!N200</f>
        <v>0</v>
      </c>
      <c r="I200" s="66">
        <v>0</v>
      </c>
      <c r="J200" s="67"/>
      <c r="K200" s="60"/>
      <c r="L200" s="66"/>
      <c r="M200" s="67"/>
      <c r="N200" s="108">
        <f>H200*I200</f>
        <v>0</v>
      </c>
    </row>
    <row r="201" spans="1:14" ht="38.25" x14ac:dyDescent="0.25">
      <c r="A201" s="1"/>
      <c r="B201" s="53"/>
      <c r="C201" s="54" t="str">
        <f>BPU!C201</f>
        <v>Commutateur de desserte durci - 8 ports (minimum)Ethernet 10/100/1000Mbps - 2 ports giga 1000BaseX</v>
      </c>
      <c r="D201" s="55" t="str">
        <f>BPU!D201</f>
        <v>U</v>
      </c>
      <c r="E201" s="55">
        <f>BPU!E201</f>
        <v>0</v>
      </c>
      <c r="F201" s="57" t="str">
        <f>BPU!L201</f>
        <v>205.</v>
      </c>
      <c r="G201" s="58" t="str">
        <f>BPU!M201</f>
        <v>02</v>
      </c>
      <c r="H201" s="108">
        <f>BPU!N201</f>
        <v>0</v>
      </c>
      <c r="I201" s="66">
        <v>0</v>
      </c>
      <c r="J201" s="67"/>
      <c r="K201" s="60"/>
      <c r="L201" s="66"/>
      <c r="M201" s="67"/>
      <c r="N201" s="108">
        <f>H201*I201</f>
        <v>0</v>
      </c>
    </row>
    <row r="202" spans="1:14" x14ac:dyDescent="0.25">
      <c r="A202" s="1"/>
      <c r="B202" s="47"/>
      <c r="C202" s="48" t="str">
        <f>BPU!C202</f>
        <v>Transceiver (convertisseur fibre / RJ45 - compris modules SFP)</v>
      </c>
      <c r="D202" s="49"/>
      <c r="E202" s="49"/>
      <c r="F202" s="50"/>
      <c r="G202" s="51"/>
      <c r="H202" s="104"/>
      <c r="I202" s="50"/>
      <c r="J202" s="51"/>
      <c r="K202" s="52"/>
      <c r="L202" s="50"/>
      <c r="M202" s="51"/>
      <c r="N202" s="104"/>
    </row>
    <row r="203" spans="1:14" ht="25.5" x14ac:dyDescent="0.25">
      <c r="A203" s="1"/>
      <c r="B203" s="53"/>
      <c r="C203" s="54" t="str">
        <f>BPU!C203</f>
        <v>Tranceiver 1Gbps monomode compatible avec les différents commutateurs de cœur de réseau</v>
      </c>
      <c r="D203" s="55" t="str">
        <f>BPU!D203</f>
        <v>U</v>
      </c>
      <c r="E203" s="55">
        <f>BPU!E203</f>
        <v>0</v>
      </c>
      <c r="F203" s="57" t="str">
        <f>BPU!L203</f>
        <v>205.</v>
      </c>
      <c r="G203" s="58">
        <f>BPU!M203</f>
        <v>10</v>
      </c>
      <c r="H203" s="108">
        <f>BPU!N203</f>
        <v>0</v>
      </c>
      <c r="I203" s="66">
        <v>0</v>
      </c>
      <c r="J203" s="67"/>
      <c r="K203" s="60"/>
      <c r="L203" s="66"/>
      <c r="M203" s="67"/>
      <c r="N203" s="108">
        <f>H203*I203</f>
        <v>0</v>
      </c>
    </row>
    <row r="204" spans="1:14" ht="25.5" x14ac:dyDescent="0.25">
      <c r="A204" s="1"/>
      <c r="B204" s="53"/>
      <c r="C204" s="54" t="str">
        <f>BPU!C204</f>
        <v>Tranceiver 1Gbps Multimode compatible avec les différents commutateurs de cœur de réseau</v>
      </c>
      <c r="D204" s="55" t="str">
        <f>BPU!D204</f>
        <v>U</v>
      </c>
      <c r="E204" s="55">
        <f>BPU!E204</f>
        <v>0</v>
      </c>
      <c r="F204" s="57" t="str">
        <f>BPU!L204</f>
        <v>205.</v>
      </c>
      <c r="G204" s="58">
        <f>BPU!M204</f>
        <v>11</v>
      </c>
      <c r="H204" s="108">
        <f>BPU!N204</f>
        <v>0</v>
      </c>
      <c r="I204" s="66">
        <v>0</v>
      </c>
      <c r="J204" s="67"/>
      <c r="K204" s="60"/>
      <c r="L204" s="66"/>
      <c r="M204" s="67"/>
      <c r="N204" s="108">
        <f t="shared" ref="N204" si="37">H204*I204</f>
        <v>0</v>
      </c>
    </row>
    <row r="205" spans="1:14" ht="25.5" x14ac:dyDescent="0.25">
      <c r="A205" s="1"/>
      <c r="B205" s="53"/>
      <c r="C205" s="54" t="str">
        <f>BPU!C205</f>
        <v>Tranceiver 10Gbps monomode compatible avec les différents commutateurs de cœur de réseau</v>
      </c>
      <c r="D205" s="55" t="str">
        <f>BPU!D205</f>
        <v>U</v>
      </c>
      <c r="E205" s="55">
        <f>BPU!E205</f>
        <v>0</v>
      </c>
      <c r="F205" s="57" t="str">
        <f>BPU!L205</f>
        <v>205.</v>
      </c>
      <c r="G205" s="58">
        <f>BPU!M205</f>
        <v>12</v>
      </c>
      <c r="H205" s="108">
        <f>BPU!N205</f>
        <v>0</v>
      </c>
      <c r="I205" s="66">
        <v>0</v>
      </c>
      <c r="J205" s="67"/>
      <c r="K205" s="60"/>
      <c r="L205" s="66"/>
      <c r="M205" s="67"/>
      <c r="N205" s="108">
        <f t="shared" ref="N205:N213" si="38">H205*I205</f>
        <v>0</v>
      </c>
    </row>
    <row r="206" spans="1:14" ht="25.5" x14ac:dyDescent="0.25">
      <c r="A206" s="46"/>
      <c r="B206" s="53"/>
      <c r="C206" s="54" t="str">
        <f>BPU!C206</f>
        <v>Tranceiver 10Gbps Multimode compatible avec les différents commutateurs de cœur de réseau</v>
      </c>
      <c r="D206" s="55" t="str">
        <f>BPU!D206</f>
        <v>U</v>
      </c>
      <c r="E206" s="55">
        <f>BPU!E206</f>
        <v>0</v>
      </c>
      <c r="F206" s="57" t="str">
        <f>BPU!L206</f>
        <v>205.</v>
      </c>
      <c r="G206" s="58">
        <f>BPU!M206</f>
        <v>13</v>
      </c>
      <c r="H206" s="108">
        <f>BPU!N206</f>
        <v>0</v>
      </c>
      <c r="I206" s="66">
        <v>0</v>
      </c>
      <c r="J206" s="67"/>
      <c r="K206" s="60"/>
      <c r="L206" s="66"/>
      <c r="M206" s="67"/>
      <c r="N206" s="108">
        <f t="shared" si="38"/>
        <v>0</v>
      </c>
    </row>
    <row r="207" spans="1:14" ht="25.5" x14ac:dyDescent="0.25">
      <c r="A207" s="1"/>
      <c r="B207" s="53"/>
      <c r="C207" s="54" t="str">
        <f>BPU!C207</f>
        <v>Tranceiver 1Gbps jusqu’à 10km monomode compatible avec les différents  commutateurs de desserte</v>
      </c>
      <c r="D207" s="55" t="str">
        <f>BPU!D207</f>
        <v>U</v>
      </c>
      <c r="E207" s="55">
        <f>BPU!E207</f>
        <v>0</v>
      </c>
      <c r="F207" s="57" t="str">
        <f>BPU!L207</f>
        <v>205.</v>
      </c>
      <c r="G207" s="58">
        <f>BPU!M207</f>
        <v>14</v>
      </c>
      <c r="H207" s="108">
        <f>BPU!N207</f>
        <v>0</v>
      </c>
      <c r="I207" s="66">
        <v>0</v>
      </c>
      <c r="J207" s="67"/>
      <c r="K207" s="60"/>
      <c r="L207" s="66"/>
      <c r="M207" s="67"/>
      <c r="N207" s="108">
        <f t="shared" si="38"/>
        <v>0</v>
      </c>
    </row>
    <row r="208" spans="1:14" ht="25.5" x14ac:dyDescent="0.25">
      <c r="A208" s="1"/>
      <c r="B208" s="53"/>
      <c r="C208" s="54" t="str">
        <f>BPU!C208</f>
        <v>Tranceiver 1Gbps Multimode compatible avec les différents  commutateurs de desserte</v>
      </c>
      <c r="D208" s="55" t="str">
        <f>BPU!D208</f>
        <v>U</v>
      </c>
      <c r="E208" s="55">
        <f>BPU!E208</f>
        <v>0</v>
      </c>
      <c r="F208" s="57" t="str">
        <f>BPU!L208</f>
        <v>205.</v>
      </c>
      <c r="G208" s="58">
        <f>BPU!M208</f>
        <v>15</v>
      </c>
      <c r="H208" s="108">
        <f>BPU!N208</f>
        <v>0</v>
      </c>
      <c r="I208" s="66">
        <v>0</v>
      </c>
      <c r="J208" s="67"/>
      <c r="K208" s="60"/>
      <c r="L208" s="66"/>
      <c r="M208" s="67"/>
      <c r="N208" s="108">
        <f t="shared" si="38"/>
        <v>0</v>
      </c>
    </row>
    <row r="209" spans="1:14" x14ac:dyDescent="0.25">
      <c r="A209" s="1"/>
      <c r="B209" s="47"/>
      <c r="C209" s="48" t="str">
        <f>BPU!C209</f>
        <v>Liaisons radio point à multipoints</v>
      </c>
      <c r="D209" s="49"/>
      <c r="E209" s="49"/>
      <c r="F209" s="50"/>
      <c r="G209" s="51"/>
      <c r="H209" s="104"/>
      <c r="I209" s="50"/>
      <c r="J209" s="51"/>
      <c r="K209" s="52"/>
      <c r="L209" s="50"/>
      <c r="M209" s="51"/>
      <c r="N209" s="104"/>
    </row>
    <row r="210" spans="1:14" ht="51" x14ac:dyDescent="0.25">
      <c r="A210" s="1"/>
      <c r="B210" s="53"/>
      <c r="C210" s="54" t="str">
        <f>BPU!C210</f>
        <v xml:space="preserve">Antenne extérieure directionnelle avec borne Radio pour liaison « point multipoint » permettant l’agrégation de 3 points Radio (1 -&gt; 3) - Débit minimum 36 Mbps </v>
      </c>
      <c r="D210" s="55" t="str">
        <f>BPU!D210</f>
        <v>ens.</v>
      </c>
      <c r="E210" s="55">
        <f>BPU!E210</f>
        <v>0</v>
      </c>
      <c r="F210" s="57" t="str">
        <f>BPU!L210</f>
        <v>205.</v>
      </c>
      <c r="G210" s="58">
        <f>BPU!M210</f>
        <v>20</v>
      </c>
      <c r="H210" s="108">
        <f>BPU!N210</f>
        <v>0</v>
      </c>
      <c r="I210" s="66">
        <v>0</v>
      </c>
      <c r="J210" s="67"/>
      <c r="K210" s="60"/>
      <c r="L210" s="66"/>
      <c r="M210" s="67"/>
      <c r="N210" s="108">
        <f t="shared" si="38"/>
        <v>0</v>
      </c>
    </row>
    <row r="211" spans="1:14" x14ac:dyDescent="0.25">
      <c r="A211" s="1"/>
      <c r="B211" s="47"/>
      <c r="C211" s="48" t="str">
        <f>BPU!C211</f>
        <v>Liaisons radio point à point</v>
      </c>
      <c r="D211" s="49"/>
      <c r="E211" s="49"/>
      <c r="F211" s="50"/>
      <c r="G211" s="51"/>
      <c r="H211" s="104"/>
      <c r="I211" s="50"/>
      <c r="J211" s="51"/>
      <c r="K211" s="52"/>
      <c r="L211" s="50"/>
      <c r="M211" s="51"/>
      <c r="N211" s="104"/>
    </row>
    <row r="212" spans="1:14" ht="38.25" x14ac:dyDescent="0.25">
      <c r="A212" s="1"/>
      <c r="B212" s="53"/>
      <c r="C212" s="54" t="str">
        <f>BPU!C212</f>
        <v xml:space="preserve">Antenne extérieure directionnelle petit angle avec borne radio pour liaison point à point - Débit minimum 12Mbps </v>
      </c>
      <c r="D212" s="55" t="str">
        <f>BPU!D212</f>
        <v>ens.</v>
      </c>
      <c r="E212" s="55">
        <f>BPU!E212</f>
        <v>0</v>
      </c>
      <c r="F212" s="57" t="str">
        <f>BPU!L212</f>
        <v>205.</v>
      </c>
      <c r="G212" s="58">
        <f>BPU!M212</f>
        <v>30</v>
      </c>
      <c r="H212" s="108">
        <f>BPU!N212</f>
        <v>0</v>
      </c>
      <c r="I212" s="66">
        <v>0</v>
      </c>
      <c r="J212" s="67"/>
      <c r="K212" s="60"/>
      <c r="L212" s="66"/>
      <c r="M212" s="67"/>
      <c r="N212" s="108">
        <f t="shared" si="38"/>
        <v>0</v>
      </c>
    </row>
    <row r="213" spans="1:14" ht="38.25" x14ac:dyDescent="0.25">
      <c r="A213" s="1"/>
      <c r="B213" s="53"/>
      <c r="C213" s="54" t="str">
        <f>BPU!C213</f>
        <v xml:space="preserve">Antenne extérieure directionnelle petit angle avec borne radio pour liaison point à point - Débit minimum 24Mbps </v>
      </c>
      <c r="D213" s="55" t="str">
        <f>BPU!D213</f>
        <v>ens.</v>
      </c>
      <c r="E213" s="55">
        <f>BPU!E213</f>
        <v>0</v>
      </c>
      <c r="F213" s="57" t="str">
        <f>BPU!L213</f>
        <v>205.</v>
      </c>
      <c r="G213" s="58">
        <f>BPU!M213</f>
        <v>31</v>
      </c>
      <c r="H213" s="108">
        <f>BPU!N213</f>
        <v>0</v>
      </c>
      <c r="I213" s="66">
        <v>0</v>
      </c>
      <c r="J213" s="67"/>
      <c r="K213" s="60"/>
      <c r="L213" s="66"/>
      <c r="M213" s="67"/>
      <c r="N213" s="108">
        <f t="shared" si="38"/>
        <v>0</v>
      </c>
    </row>
    <row r="214" spans="1:14" x14ac:dyDescent="0.25">
      <c r="A214" s="1"/>
      <c r="B214" s="47"/>
      <c r="C214" s="48" t="str">
        <f>BPU!C214</f>
        <v>Injecteurs PoE</v>
      </c>
      <c r="D214" s="49"/>
      <c r="E214" s="49"/>
      <c r="F214" s="50"/>
      <c r="G214" s="51"/>
      <c r="H214" s="104"/>
      <c r="I214" s="50"/>
      <c r="J214" s="51"/>
      <c r="K214" s="52"/>
      <c r="L214" s="50"/>
      <c r="M214" s="51"/>
      <c r="N214" s="104"/>
    </row>
    <row r="215" spans="1:14" x14ac:dyDescent="0.25">
      <c r="A215" s="1"/>
      <c r="B215" s="53"/>
      <c r="C215" s="54" t="str">
        <f>BPU!C215</f>
        <v>Injecteur 15W</v>
      </c>
      <c r="D215" s="55" t="str">
        <f>BPU!D215</f>
        <v>ens.</v>
      </c>
      <c r="E215" s="55">
        <f>BPU!E215</f>
        <v>0</v>
      </c>
      <c r="F215" s="57" t="str">
        <f>BPU!L215</f>
        <v>205.</v>
      </c>
      <c r="G215" s="58">
        <f>BPU!M215</f>
        <v>40</v>
      </c>
      <c r="H215" s="108">
        <f>BPU!N215</f>
        <v>0</v>
      </c>
      <c r="I215" s="66">
        <v>0</v>
      </c>
      <c r="J215" s="67"/>
      <c r="K215" s="60"/>
      <c r="L215" s="66"/>
      <c r="M215" s="67"/>
      <c r="N215" s="108">
        <f t="shared" ref="N215:N223" si="39">H215*I215</f>
        <v>0</v>
      </c>
    </row>
    <row r="216" spans="1:14" x14ac:dyDescent="0.25">
      <c r="A216" s="1"/>
      <c r="B216" s="53"/>
      <c r="C216" s="54" t="str">
        <f>BPU!C216</f>
        <v>Injecteur 30W</v>
      </c>
      <c r="D216" s="55" t="str">
        <f>BPU!D216</f>
        <v>ens.</v>
      </c>
      <c r="E216" s="55">
        <f>BPU!E216</f>
        <v>0</v>
      </c>
      <c r="F216" s="57" t="str">
        <f>BPU!L216</f>
        <v>205.</v>
      </c>
      <c r="G216" s="58">
        <f>BPU!M216</f>
        <v>41</v>
      </c>
      <c r="H216" s="108">
        <f>BPU!N216</f>
        <v>0</v>
      </c>
      <c r="I216" s="66">
        <v>0</v>
      </c>
      <c r="J216" s="67"/>
      <c r="K216" s="60"/>
      <c r="L216" s="66"/>
      <c r="M216" s="67"/>
      <c r="N216" s="108">
        <f t="shared" si="39"/>
        <v>0</v>
      </c>
    </row>
    <row r="217" spans="1:14" x14ac:dyDescent="0.25">
      <c r="A217" s="1"/>
      <c r="B217" s="53"/>
      <c r="C217" s="54" t="str">
        <f>BPU!C217</f>
        <v>Injecteur 60W</v>
      </c>
      <c r="D217" s="55" t="str">
        <f>BPU!D217</f>
        <v>ens.</v>
      </c>
      <c r="E217" s="55">
        <f>BPU!E217</f>
        <v>0</v>
      </c>
      <c r="F217" s="57" t="str">
        <f>BPU!L217</f>
        <v>205.</v>
      </c>
      <c r="G217" s="58">
        <f>BPU!M217</f>
        <v>42</v>
      </c>
      <c r="H217" s="108">
        <f>BPU!N217</f>
        <v>0</v>
      </c>
      <c r="I217" s="66">
        <v>0</v>
      </c>
      <c r="J217" s="67"/>
      <c r="K217" s="60"/>
      <c r="L217" s="66"/>
      <c r="M217" s="67"/>
      <c r="N217" s="108">
        <f t="shared" si="39"/>
        <v>0</v>
      </c>
    </row>
    <row r="218" spans="1:14" x14ac:dyDescent="0.25">
      <c r="A218" s="46"/>
      <c r="B218" s="43">
        <f>BPU!B218</f>
        <v>6</v>
      </c>
      <c r="C218" s="44" t="str">
        <f>BPU!C218</f>
        <v>Equipements d'intégration et travaux de raccordement à l'énergie</v>
      </c>
      <c r="D218" s="44"/>
      <c r="E218" s="44"/>
      <c r="F218" s="115"/>
      <c r="G218" s="115"/>
      <c r="H218" s="116"/>
      <c r="I218" s="115"/>
      <c r="J218" s="115"/>
      <c r="K218" s="117"/>
      <c r="L218" s="115"/>
      <c r="M218" s="115"/>
      <c r="N218" s="116"/>
    </row>
    <row r="219" spans="1:14" x14ac:dyDescent="0.25">
      <c r="A219" s="46"/>
      <c r="B219" s="47"/>
      <c r="C219" s="48" t="str">
        <f>BPU!C219</f>
        <v>Mâts d'antenne</v>
      </c>
      <c r="D219" s="49"/>
      <c r="E219" s="49"/>
      <c r="F219" s="50"/>
      <c r="G219" s="51"/>
      <c r="H219" s="104"/>
      <c r="I219" s="50"/>
      <c r="J219" s="51"/>
      <c r="K219" s="52"/>
      <c r="L219" s="50"/>
      <c r="M219" s="51"/>
      <c r="N219" s="104"/>
    </row>
    <row r="220" spans="1:14" ht="25.5" x14ac:dyDescent="0.25">
      <c r="A220" s="46"/>
      <c r="B220" s="62"/>
      <c r="C220" s="54" t="str">
        <f>BPU!C220</f>
        <v>mât d'antenne de 3m fixé sur tout type de support existant (mât, mur ou acrotère)</v>
      </c>
      <c r="D220" s="55" t="str">
        <f>BPU!D220</f>
        <v>U</v>
      </c>
      <c r="E220" s="55">
        <f>BPU!E220</f>
        <v>0</v>
      </c>
      <c r="F220" s="57" t="str">
        <f>BPU!L220</f>
        <v>206.</v>
      </c>
      <c r="G220" s="58" t="str">
        <f>BPU!M220</f>
        <v>01</v>
      </c>
      <c r="H220" s="108">
        <f>BPU!N220</f>
        <v>0</v>
      </c>
      <c r="I220" s="66">
        <v>0</v>
      </c>
      <c r="J220" s="67"/>
      <c r="K220" s="60"/>
      <c r="L220" s="66"/>
      <c r="M220" s="67"/>
      <c r="N220" s="108">
        <f t="shared" si="39"/>
        <v>0</v>
      </c>
    </row>
    <row r="221" spans="1:14" x14ac:dyDescent="0.25">
      <c r="A221" s="46"/>
      <c r="B221" s="47"/>
      <c r="C221" s="48" t="str">
        <f>BPU!C221</f>
        <v>Armoires et Coffrets d'intégration d'extérieur</v>
      </c>
      <c r="D221" s="49"/>
      <c r="E221" s="49"/>
      <c r="F221" s="50"/>
      <c r="G221" s="51"/>
      <c r="H221" s="104"/>
      <c r="I221" s="50"/>
      <c r="J221" s="51"/>
      <c r="K221" s="52"/>
      <c r="L221" s="50"/>
      <c r="M221" s="51"/>
      <c r="N221" s="104"/>
    </row>
    <row r="222" spans="1:14" ht="89.25" x14ac:dyDescent="0.25">
      <c r="A222" s="46"/>
      <c r="B222" s="62"/>
      <c r="C222" s="54" t="str">
        <f>BPU!C222</f>
        <v>coffret d'intégration de dimension minimale (400 x 300 x 250), installation sur tout support en extérieur ou intérieur, en matière polyester renforcée de fibre de verre et protégée contre les UV, étanche IP66, IK10, conforme à la norme NFC15100, avec 3 rails DIN, entrées avec presse étoupe, fermeture sécurisée à clé, raccordement à la terre</v>
      </c>
      <c r="D222" s="55" t="str">
        <f>BPU!D222</f>
        <v>U</v>
      </c>
      <c r="E222" s="55">
        <f>BPU!E222</f>
        <v>0</v>
      </c>
      <c r="F222" s="57" t="str">
        <f>BPU!L222</f>
        <v>206.</v>
      </c>
      <c r="G222" s="58" t="str">
        <f>BPU!M222</f>
        <v>02</v>
      </c>
      <c r="H222" s="108">
        <f>BPU!N222</f>
        <v>0</v>
      </c>
      <c r="I222" s="66">
        <v>0</v>
      </c>
      <c r="J222" s="67"/>
      <c r="K222" s="60"/>
      <c r="L222" s="66"/>
      <c r="M222" s="67"/>
      <c r="N222" s="108">
        <f t="shared" si="39"/>
        <v>0</v>
      </c>
    </row>
    <row r="223" spans="1:14" ht="89.25" x14ac:dyDescent="0.25">
      <c r="A223" s="46"/>
      <c r="B223" s="62"/>
      <c r="C223" s="54" t="str">
        <f>BPU!C223</f>
        <v>coffret d'intégration de dimension minimale (500 x 400 x 250), installation sur tout support en extérieur ou intérieur, en matière polyester renforcée de fibre de verre et protégée contre les UV, étanche IP66, IK10, conforme à la norme NFC15100, avec 3 rails DIN, entrées avec presse étoupe, fermeture sécurisée à clé, raccordement à la terre</v>
      </c>
      <c r="D223" s="55" t="str">
        <f>BPU!D223</f>
        <v>U</v>
      </c>
      <c r="E223" s="55">
        <f>BPU!E223</f>
        <v>0</v>
      </c>
      <c r="F223" s="57" t="str">
        <f>BPU!L223</f>
        <v>206.</v>
      </c>
      <c r="G223" s="58" t="str">
        <f>BPU!M223</f>
        <v>03</v>
      </c>
      <c r="H223" s="108">
        <f>BPU!N223</f>
        <v>0</v>
      </c>
      <c r="I223" s="66">
        <v>0</v>
      </c>
      <c r="J223" s="67"/>
      <c r="K223" s="60"/>
      <c r="L223" s="66"/>
      <c r="M223" s="67"/>
      <c r="N223" s="108">
        <f t="shared" si="39"/>
        <v>0</v>
      </c>
    </row>
    <row r="224" spans="1:14" x14ac:dyDescent="0.25">
      <c r="A224" s="46"/>
      <c r="B224" s="47"/>
      <c r="C224" s="48" t="str">
        <f>BPU!C224</f>
        <v>Coffrets électriques étanches compris accessoires (grille de fond, goulotte, rails, …) et autoprotections</v>
      </c>
      <c r="D224" s="49"/>
      <c r="E224" s="49"/>
      <c r="F224" s="50"/>
      <c r="G224" s="51"/>
      <c r="H224" s="104"/>
      <c r="I224" s="50"/>
      <c r="J224" s="51"/>
      <c r="K224" s="52"/>
      <c r="L224" s="50"/>
      <c r="M224" s="51"/>
      <c r="N224" s="104"/>
    </row>
    <row r="225" spans="1:14" x14ac:dyDescent="0.25">
      <c r="A225" s="46"/>
      <c r="B225" s="62"/>
      <c r="C225" s="54" t="str">
        <f>BPU!C225</f>
        <v>coffret face plastique blans, dos métal</v>
      </c>
      <c r="D225" s="55" t="str">
        <f>BPU!D225</f>
        <v>U</v>
      </c>
      <c r="E225" s="55" t="str">
        <f>BPU!E225</f>
        <v>COF22</v>
      </c>
      <c r="F225" s="57" t="str">
        <f>BPU!L225</f>
        <v>206.</v>
      </c>
      <c r="G225" s="58" t="str">
        <f>BPU!M225</f>
        <v>05</v>
      </c>
      <c r="H225" s="108">
        <f>BPU!N225</f>
        <v>0</v>
      </c>
      <c r="I225" s="66">
        <v>0</v>
      </c>
      <c r="J225" s="67"/>
      <c r="K225" s="60"/>
      <c r="L225" s="66"/>
      <c r="M225" s="67"/>
      <c r="N225" s="108">
        <f t="shared" ref="N225" si="40">H225*I225</f>
        <v>0</v>
      </c>
    </row>
    <row r="226" spans="1:14" x14ac:dyDescent="0.25">
      <c r="A226" s="46"/>
      <c r="B226" s="62"/>
      <c r="C226" s="54" t="str">
        <f>BPU!C226</f>
        <v>Coffret métal face plastique 1 rail</v>
      </c>
      <c r="D226" s="55" t="str">
        <f>BPU!D226</f>
        <v>U</v>
      </c>
      <c r="E226" s="55" t="str">
        <f>BPU!E226</f>
        <v>COF04-B</v>
      </c>
      <c r="F226" s="57" t="str">
        <f>BPU!L226</f>
        <v>206.</v>
      </c>
      <c r="G226" s="58" t="str">
        <f>BPU!M226</f>
        <v>06</v>
      </c>
      <c r="H226" s="108">
        <f>BPU!N226</f>
        <v>0</v>
      </c>
      <c r="I226" s="66">
        <v>0</v>
      </c>
      <c r="J226" s="67"/>
      <c r="K226" s="60"/>
      <c r="L226" s="66"/>
      <c r="M226" s="67"/>
      <c r="N226" s="108">
        <f>H226*I226</f>
        <v>0</v>
      </c>
    </row>
    <row r="227" spans="1:14" x14ac:dyDescent="0.25">
      <c r="A227" s="46"/>
      <c r="B227" s="62"/>
      <c r="C227" s="54" t="str">
        <f>BPU!C227</f>
        <v>Coffret métal face plastique 2 rails</v>
      </c>
      <c r="D227" s="55" t="str">
        <f>BPU!D227</f>
        <v>U</v>
      </c>
      <c r="E227" s="55" t="str">
        <f>BPU!E227</f>
        <v>COF08-B</v>
      </c>
      <c r="F227" s="57" t="str">
        <f>BPU!L227</f>
        <v>206.</v>
      </c>
      <c r="G227" s="58" t="str">
        <f>BPU!M227</f>
        <v>07</v>
      </c>
      <c r="H227" s="108">
        <f>BPU!N227</f>
        <v>0</v>
      </c>
      <c r="I227" s="66">
        <v>0</v>
      </c>
      <c r="J227" s="67"/>
      <c r="K227" s="60"/>
      <c r="L227" s="66"/>
      <c r="M227" s="67"/>
      <c r="N227" s="108">
        <f>H227*I227</f>
        <v>0</v>
      </c>
    </row>
    <row r="228" spans="1:14" x14ac:dyDescent="0.25">
      <c r="A228" s="46"/>
      <c r="B228" s="62"/>
      <c r="C228" s="54" t="str">
        <f>BPU!C228</f>
        <v>Coffret métal 400x300x200</v>
      </c>
      <c r="D228" s="55" t="str">
        <f>BPU!D228</f>
        <v>U</v>
      </c>
      <c r="E228" s="55">
        <f>BPU!E228</f>
        <v>0</v>
      </c>
      <c r="F228" s="57" t="str">
        <f>BPU!L228</f>
        <v>206.</v>
      </c>
      <c r="G228" s="58" t="str">
        <f>BPU!M228</f>
        <v>08</v>
      </c>
      <c r="H228" s="108">
        <f>BPU!N228</f>
        <v>0</v>
      </c>
      <c r="I228" s="66">
        <v>0</v>
      </c>
      <c r="J228" s="67"/>
      <c r="K228" s="60"/>
      <c r="L228" s="66"/>
      <c r="M228" s="67"/>
      <c r="N228" s="108">
        <f>H228*I228</f>
        <v>0</v>
      </c>
    </row>
    <row r="229" spans="1:14" x14ac:dyDescent="0.25">
      <c r="A229" s="46"/>
      <c r="B229" s="62"/>
      <c r="C229" s="54" t="str">
        <f>BPU!C229</f>
        <v>Coffret métal 600x600x250</v>
      </c>
      <c r="D229" s="55" t="str">
        <f>BPU!D229</f>
        <v>U</v>
      </c>
      <c r="E229" s="55">
        <f>BPU!E229</f>
        <v>0</v>
      </c>
      <c r="F229" s="57" t="str">
        <f>BPU!L229</f>
        <v>206.</v>
      </c>
      <c r="G229" s="58" t="str">
        <f>BPU!M229</f>
        <v>09</v>
      </c>
      <c r="H229" s="108">
        <f>BPU!N229</f>
        <v>0</v>
      </c>
      <c r="I229" s="66">
        <v>0</v>
      </c>
      <c r="J229" s="67"/>
      <c r="K229" s="60"/>
      <c r="L229" s="66"/>
      <c r="M229" s="67"/>
      <c r="N229" s="108">
        <f>H229*I229</f>
        <v>0</v>
      </c>
    </row>
    <row r="230" spans="1:14" x14ac:dyDescent="0.25">
      <c r="A230" s="1"/>
      <c r="B230" s="62"/>
      <c r="C230" s="54" t="str">
        <f>BPU!C230</f>
        <v>Coffret métal 800x600x250</v>
      </c>
      <c r="D230" s="55" t="str">
        <f>BPU!D230</f>
        <v>U</v>
      </c>
      <c r="E230" s="55">
        <f>BPU!E230</f>
        <v>0</v>
      </c>
      <c r="F230" s="57" t="str">
        <f>BPU!L230</f>
        <v>206.</v>
      </c>
      <c r="G230" s="58">
        <f>BPU!M230</f>
        <v>10</v>
      </c>
      <c r="H230" s="108">
        <f>BPU!N230</f>
        <v>0</v>
      </c>
      <c r="I230" s="66">
        <v>0</v>
      </c>
      <c r="J230" s="67"/>
      <c r="K230" s="60"/>
      <c r="L230" s="66"/>
      <c r="M230" s="67"/>
      <c r="N230" s="108">
        <f t="shared" ref="N230" si="41">H230*I230</f>
        <v>0</v>
      </c>
    </row>
    <row r="231" spans="1:14" x14ac:dyDescent="0.25">
      <c r="A231" s="1"/>
      <c r="B231" s="62"/>
      <c r="C231" s="54" t="str">
        <f>BPU!C231</f>
        <v>Coffret métal 800x800x250</v>
      </c>
      <c r="D231" s="55" t="str">
        <f>BPU!D231</f>
        <v>U</v>
      </c>
      <c r="E231" s="55">
        <f>BPU!E231</f>
        <v>0</v>
      </c>
      <c r="F231" s="57" t="str">
        <f>BPU!L231</f>
        <v>206.</v>
      </c>
      <c r="G231" s="58">
        <f>BPU!M231</f>
        <v>11</v>
      </c>
      <c r="H231" s="108">
        <f>BPU!N231</f>
        <v>0</v>
      </c>
      <c r="I231" s="66">
        <v>0</v>
      </c>
      <c r="J231" s="67"/>
      <c r="K231" s="60"/>
      <c r="L231" s="66"/>
      <c r="M231" s="67"/>
      <c r="N231" s="108">
        <f>H231*I231</f>
        <v>0</v>
      </c>
    </row>
    <row r="232" spans="1:14" x14ac:dyDescent="0.25">
      <c r="A232" s="1"/>
      <c r="B232" s="62"/>
      <c r="C232" s="54" t="str">
        <f>BPU!C232</f>
        <v>Coffret métal 1000x800x250</v>
      </c>
      <c r="D232" s="55" t="str">
        <f>BPU!D232</f>
        <v>U</v>
      </c>
      <c r="E232" s="55">
        <f>BPU!E232</f>
        <v>0</v>
      </c>
      <c r="F232" s="57" t="str">
        <f>BPU!L232</f>
        <v>206.</v>
      </c>
      <c r="G232" s="58">
        <f>BPU!M232</f>
        <v>12</v>
      </c>
      <c r="H232" s="108">
        <f>BPU!N232</f>
        <v>0</v>
      </c>
      <c r="I232" s="66">
        <v>0</v>
      </c>
      <c r="J232" s="67"/>
      <c r="K232" s="60"/>
      <c r="L232" s="66"/>
      <c r="M232" s="67"/>
      <c r="N232" s="108">
        <f>H232*I232</f>
        <v>0</v>
      </c>
    </row>
    <row r="233" spans="1:14" x14ac:dyDescent="0.25">
      <c r="A233" s="46"/>
      <c r="B233" s="62"/>
      <c r="C233" s="54" t="str">
        <f>BPU!C233</f>
        <v>Coffret métal 1200x800x250</v>
      </c>
      <c r="D233" s="55" t="str">
        <f>BPU!D233</f>
        <v>U</v>
      </c>
      <c r="E233" s="55">
        <f>BPU!E233</f>
        <v>0</v>
      </c>
      <c r="F233" s="57" t="str">
        <f>BPU!L233</f>
        <v>206.</v>
      </c>
      <c r="G233" s="58">
        <f>BPU!M233</f>
        <v>13</v>
      </c>
      <c r="H233" s="108">
        <f>BPU!N233</f>
        <v>0</v>
      </c>
      <c r="I233" s="66">
        <v>0</v>
      </c>
      <c r="J233" s="67"/>
      <c r="K233" s="60"/>
      <c r="L233" s="66"/>
      <c r="M233" s="67"/>
      <c r="N233" s="108">
        <f>H233*I233</f>
        <v>0</v>
      </c>
    </row>
    <row r="234" spans="1:14" x14ac:dyDescent="0.25">
      <c r="A234" s="46"/>
      <c r="B234" s="62"/>
      <c r="C234" s="54" t="str">
        <f>BPU!C234</f>
        <v>Coffret métal 1400x1000x300</v>
      </c>
      <c r="D234" s="55" t="str">
        <f>BPU!D234</f>
        <v>U</v>
      </c>
      <c r="E234" s="55">
        <f>BPU!E234</f>
        <v>0</v>
      </c>
      <c r="F234" s="57" t="str">
        <f>BPU!L234</f>
        <v>206.</v>
      </c>
      <c r="G234" s="58">
        <f>BPU!M234</f>
        <v>14</v>
      </c>
      <c r="H234" s="108">
        <f>BPU!N234</f>
        <v>0</v>
      </c>
      <c r="I234" s="66">
        <v>0</v>
      </c>
      <c r="J234" s="67"/>
      <c r="K234" s="60"/>
      <c r="L234" s="66"/>
      <c r="M234" s="67"/>
      <c r="N234" s="108">
        <f>H234*I234</f>
        <v>0</v>
      </c>
    </row>
    <row r="235" spans="1:14" x14ac:dyDescent="0.25">
      <c r="A235" s="46"/>
      <c r="B235" s="47"/>
      <c r="C235" s="48" t="str">
        <f>BPU!C235</f>
        <v xml:space="preserve">Coffrets informatique </v>
      </c>
      <c r="D235" s="49"/>
      <c r="E235" s="49"/>
      <c r="F235" s="50"/>
      <c r="G235" s="51"/>
      <c r="H235" s="104"/>
      <c r="I235" s="50"/>
      <c r="J235" s="51"/>
      <c r="K235" s="52"/>
      <c r="L235" s="50"/>
      <c r="M235" s="51"/>
      <c r="N235" s="104"/>
    </row>
    <row r="236" spans="1:14" x14ac:dyDescent="0.25">
      <c r="A236" s="46"/>
      <c r="B236" s="62"/>
      <c r="C236" s="54" t="str">
        <f>BPU!C236</f>
        <v>coffret 600 x 600 sur une hauteur de 24U</v>
      </c>
      <c r="D236" s="55" t="str">
        <f>BPU!D236</f>
        <v>U</v>
      </c>
      <c r="E236" s="55">
        <f>BPU!E236</f>
        <v>0</v>
      </c>
      <c r="F236" s="57" t="str">
        <f>BPU!L236</f>
        <v>206.</v>
      </c>
      <c r="G236" s="58">
        <f>BPU!M236</f>
        <v>15</v>
      </c>
      <c r="H236" s="108">
        <f>BPU!N236</f>
        <v>0</v>
      </c>
      <c r="I236" s="66">
        <v>0</v>
      </c>
      <c r="J236" s="67"/>
      <c r="K236" s="60"/>
      <c r="L236" s="66"/>
      <c r="M236" s="67"/>
      <c r="N236" s="108">
        <f t="shared" ref="N236" si="42">H236*I236</f>
        <v>0</v>
      </c>
    </row>
    <row r="237" spans="1:14" x14ac:dyDescent="0.25">
      <c r="A237" s="46"/>
      <c r="B237" s="62"/>
      <c r="C237" s="54" t="str">
        <f>BPU!C237</f>
        <v>coffret 600 x 800 sur une hauteur de 24U</v>
      </c>
      <c r="D237" s="55" t="str">
        <f>BPU!D237</f>
        <v>U</v>
      </c>
      <c r="E237" s="55">
        <f>BPU!E237</f>
        <v>0</v>
      </c>
      <c r="F237" s="57" t="str">
        <f>BPU!L237</f>
        <v>206.</v>
      </c>
      <c r="G237" s="58">
        <f>BPU!M237</f>
        <v>16</v>
      </c>
      <c r="H237" s="108">
        <f>BPU!N237</f>
        <v>0</v>
      </c>
      <c r="I237" s="66">
        <v>0</v>
      </c>
      <c r="J237" s="67"/>
      <c r="K237" s="60"/>
      <c r="L237" s="66"/>
      <c r="M237" s="67"/>
      <c r="N237" s="108">
        <f>H237*I237</f>
        <v>0</v>
      </c>
    </row>
    <row r="238" spans="1:14" x14ac:dyDescent="0.25">
      <c r="A238" s="46"/>
      <c r="B238" s="62"/>
      <c r="C238" s="54" t="str">
        <f>BPU!C238</f>
        <v>coffret 600 x 600 sur une hauteur de 12U</v>
      </c>
      <c r="D238" s="55" t="str">
        <f>BPU!D238</f>
        <v>U</v>
      </c>
      <c r="E238" s="55">
        <f>BPU!E238</f>
        <v>0</v>
      </c>
      <c r="F238" s="57" t="str">
        <f>BPU!L238</f>
        <v>206.</v>
      </c>
      <c r="G238" s="58">
        <f>BPU!M238</f>
        <v>17</v>
      </c>
      <c r="H238" s="108">
        <f>BPU!N238</f>
        <v>0</v>
      </c>
      <c r="I238" s="66">
        <v>0</v>
      </c>
      <c r="J238" s="67"/>
      <c r="K238" s="60"/>
      <c r="L238" s="66"/>
      <c r="M238" s="67"/>
      <c r="N238" s="108">
        <f>H238*I238</f>
        <v>0</v>
      </c>
    </row>
    <row r="239" spans="1:14" x14ac:dyDescent="0.25">
      <c r="A239" s="46"/>
      <c r="B239" s="62"/>
      <c r="C239" s="54" t="str">
        <f>BPU!C239</f>
        <v>coffret 600 x 800 sur une hauteur de 12U</v>
      </c>
      <c r="D239" s="55" t="str">
        <f>BPU!D239</f>
        <v>U</v>
      </c>
      <c r="E239" s="55">
        <f>BPU!E239</f>
        <v>0</v>
      </c>
      <c r="F239" s="57" t="str">
        <f>BPU!L239</f>
        <v>206.</v>
      </c>
      <c r="G239" s="58">
        <f>BPU!M239</f>
        <v>18</v>
      </c>
      <c r="H239" s="108">
        <f>BPU!N239</f>
        <v>0</v>
      </c>
      <c r="I239" s="66">
        <v>0</v>
      </c>
      <c r="J239" s="67"/>
      <c r="K239" s="60"/>
      <c r="L239" s="66"/>
      <c r="M239" s="67"/>
      <c r="N239" s="108">
        <f>H239*I239</f>
        <v>0</v>
      </c>
    </row>
    <row r="240" spans="1:14" x14ac:dyDescent="0.25">
      <c r="A240" s="46"/>
      <c r="B240" s="53"/>
      <c r="C240" s="54" t="str">
        <f>BPU!C240</f>
        <v xml:space="preserve">baie 800 x 800 - 42 U </v>
      </c>
      <c r="D240" s="55" t="str">
        <f>BPU!D240</f>
        <v>U</v>
      </c>
      <c r="E240" s="55">
        <f>BPU!E240</f>
        <v>0</v>
      </c>
      <c r="F240" s="57" t="str">
        <f>BPU!L240</f>
        <v>206.</v>
      </c>
      <c r="G240" s="58">
        <f>BPU!M240</f>
        <v>19</v>
      </c>
      <c r="H240" s="108">
        <f>BPU!N240</f>
        <v>0</v>
      </c>
      <c r="I240" s="66">
        <v>0</v>
      </c>
      <c r="J240" s="67"/>
      <c r="K240" s="60"/>
      <c r="L240" s="66"/>
      <c r="M240" s="67"/>
      <c r="N240" s="108">
        <f>H240*I240</f>
        <v>0</v>
      </c>
    </row>
    <row r="241" spans="1:14" x14ac:dyDescent="0.25">
      <c r="A241" s="46"/>
      <c r="B241" s="53"/>
      <c r="C241" s="54" t="str">
        <f>BPU!C241</f>
        <v>baie 800 x 1000 - 42 U</v>
      </c>
      <c r="D241" s="55" t="str">
        <f>BPU!D241</f>
        <v>U</v>
      </c>
      <c r="E241" s="55">
        <f>BPU!E241</f>
        <v>0</v>
      </c>
      <c r="F241" s="57" t="str">
        <f>BPU!L241</f>
        <v>206.</v>
      </c>
      <c r="G241" s="58">
        <f>BPU!M241</f>
        <v>20</v>
      </c>
      <c r="H241" s="108">
        <f>BPU!N241</f>
        <v>0</v>
      </c>
      <c r="I241" s="66">
        <v>0</v>
      </c>
      <c r="J241" s="67"/>
      <c r="K241" s="60"/>
      <c r="L241" s="66"/>
      <c r="M241" s="67"/>
      <c r="N241" s="108">
        <f>H241*I241</f>
        <v>0</v>
      </c>
    </row>
    <row r="242" spans="1:14" x14ac:dyDescent="0.25">
      <c r="A242" s="46"/>
      <c r="B242" s="53"/>
      <c r="C242" s="54" t="str">
        <f>BPU!C242</f>
        <v xml:space="preserve">coffret mural informatique 19'', 15U </v>
      </c>
      <c r="D242" s="55" t="str">
        <f>BPU!D242</f>
        <v>U</v>
      </c>
      <c r="E242" s="55">
        <f>BPU!E242</f>
        <v>0</v>
      </c>
      <c r="F242" s="57" t="str">
        <f>BPU!L242</f>
        <v>206.</v>
      </c>
      <c r="G242" s="58">
        <f>BPU!M242</f>
        <v>21</v>
      </c>
      <c r="H242" s="108">
        <f>BPU!N242</f>
        <v>0</v>
      </c>
      <c r="I242" s="66">
        <v>0</v>
      </c>
      <c r="J242" s="67"/>
      <c r="K242" s="60"/>
      <c r="L242" s="66"/>
      <c r="M242" s="67"/>
      <c r="N242" s="108">
        <f t="shared" ref="N242" si="43">H242*I242</f>
        <v>0</v>
      </c>
    </row>
    <row r="243" spans="1:14" x14ac:dyDescent="0.25">
      <c r="A243" s="46"/>
      <c r="B243" s="53"/>
      <c r="C243" s="54" t="str">
        <f>BPU!C243</f>
        <v>plateau fixe universel</v>
      </c>
      <c r="D243" s="55" t="str">
        <f>BPU!D243</f>
        <v>U</v>
      </c>
      <c r="E243" s="55">
        <f>BPU!E243</f>
        <v>0</v>
      </c>
      <c r="F243" s="57" t="str">
        <f>BPU!L243</f>
        <v>206.</v>
      </c>
      <c r="G243" s="58">
        <f>BPU!M243</f>
        <v>22</v>
      </c>
      <c r="H243" s="108">
        <f>BPU!N243</f>
        <v>0</v>
      </c>
      <c r="I243" s="66">
        <v>0</v>
      </c>
      <c r="J243" s="67"/>
      <c r="K243" s="60"/>
      <c r="L243" s="66"/>
      <c r="M243" s="67"/>
      <c r="N243" s="108">
        <f>H243*I243</f>
        <v>0</v>
      </c>
    </row>
    <row r="244" spans="1:14" x14ac:dyDescent="0.25">
      <c r="A244" s="46"/>
      <c r="B244" s="53"/>
      <c r="C244" s="54" t="str">
        <f>BPU!C244</f>
        <v>panneau passe cordons</v>
      </c>
      <c r="D244" s="55" t="str">
        <f>BPU!D244</f>
        <v>U</v>
      </c>
      <c r="E244" s="55">
        <f>BPU!E244</f>
        <v>0</v>
      </c>
      <c r="F244" s="57" t="str">
        <f>BPU!L244</f>
        <v>206.</v>
      </c>
      <c r="G244" s="58">
        <f>BPU!M244</f>
        <v>23</v>
      </c>
      <c r="H244" s="108">
        <f>BPU!N244</f>
        <v>0</v>
      </c>
      <c r="I244" s="66">
        <v>0</v>
      </c>
      <c r="J244" s="67"/>
      <c r="K244" s="60"/>
      <c r="L244" s="66"/>
      <c r="M244" s="67"/>
      <c r="N244" s="108">
        <f>H244*I244</f>
        <v>0</v>
      </c>
    </row>
    <row r="245" spans="1:14" x14ac:dyDescent="0.25">
      <c r="A245" s="46"/>
      <c r="B245" s="53"/>
      <c r="C245" s="54" t="str">
        <f>BPU!C245</f>
        <v xml:space="preserve">bandeau PDU 19'' à 9 prises électriques 2P+T </v>
      </c>
      <c r="D245" s="55" t="str">
        <f>BPU!D245</f>
        <v>U</v>
      </c>
      <c r="E245" s="55">
        <f>BPU!E245</f>
        <v>0</v>
      </c>
      <c r="F245" s="57" t="str">
        <f>BPU!L245</f>
        <v>206.</v>
      </c>
      <c r="G245" s="58">
        <f>BPU!M245</f>
        <v>24</v>
      </c>
      <c r="H245" s="108">
        <f>BPU!N245</f>
        <v>0</v>
      </c>
      <c r="I245" s="66">
        <v>0</v>
      </c>
      <c r="J245" s="67"/>
      <c r="K245" s="60"/>
      <c r="L245" s="66"/>
      <c r="M245" s="67"/>
      <c r="N245" s="108">
        <f>H245*I245</f>
        <v>0</v>
      </c>
    </row>
    <row r="246" spans="1:14" ht="25.5" x14ac:dyDescent="0.25">
      <c r="A246" s="46"/>
      <c r="B246" s="53"/>
      <c r="C246" s="54" t="str">
        <f>BPU!C246</f>
        <v>rail DIN, profilé percé 35 mm x 7,5mm x longueur pour intégration en baie ou coffret 19''</v>
      </c>
      <c r="D246" s="55" t="str">
        <f>BPU!D246</f>
        <v>U</v>
      </c>
      <c r="E246" s="55">
        <f>BPU!E246</f>
        <v>0</v>
      </c>
      <c r="F246" s="57" t="str">
        <f>BPU!L246</f>
        <v>206.</v>
      </c>
      <c r="G246" s="58">
        <f>BPU!M246</f>
        <v>25</v>
      </c>
      <c r="H246" s="108">
        <f>BPU!N246</f>
        <v>0</v>
      </c>
      <c r="I246" s="66">
        <v>0</v>
      </c>
      <c r="J246" s="67"/>
      <c r="K246" s="60"/>
      <c r="L246" s="66"/>
      <c r="M246" s="67"/>
      <c r="N246" s="108">
        <f t="shared" ref="N246" si="44">H246*I246</f>
        <v>0</v>
      </c>
    </row>
    <row r="247" spans="1:14" x14ac:dyDescent="0.25">
      <c r="A247" s="46"/>
      <c r="B247" s="47"/>
      <c r="C247" s="48" t="str">
        <f>BPU!C247</f>
        <v>Alimentations et batteries</v>
      </c>
      <c r="D247" s="49"/>
      <c r="E247" s="49"/>
      <c r="F247" s="50"/>
      <c r="G247" s="51"/>
      <c r="H247" s="104"/>
      <c r="I247" s="50"/>
      <c r="J247" s="51"/>
      <c r="K247" s="52"/>
      <c r="L247" s="50"/>
      <c r="M247" s="51"/>
      <c r="N247" s="104"/>
    </row>
    <row r="248" spans="1:14" x14ac:dyDescent="0.25">
      <c r="A248" s="46"/>
      <c r="B248" s="53"/>
      <c r="C248" s="54" t="str">
        <f>BPU!C248</f>
        <v>Alimentation chargeur 220V/12V - 4A</v>
      </c>
      <c r="D248" s="55" t="str">
        <f>BPU!D248</f>
        <v>U</v>
      </c>
      <c r="E248" s="55" t="str">
        <f>BPU!E248</f>
        <v>AL1240SB2</v>
      </c>
      <c r="F248" s="57" t="str">
        <f>BPU!L248</f>
        <v>206.</v>
      </c>
      <c r="G248" s="58">
        <f>BPU!M248</f>
        <v>30</v>
      </c>
      <c r="H248" s="108">
        <f>BPU!N248</f>
        <v>0</v>
      </c>
      <c r="I248" s="66">
        <v>0</v>
      </c>
      <c r="J248" s="67"/>
      <c r="K248" s="60"/>
      <c r="L248" s="66"/>
      <c r="M248" s="67"/>
      <c r="N248" s="108">
        <f>H248*I248</f>
        <v>0</v>
      </c>
    </row>
    <row r="249" spans="1:14" x14ac:dyDescent="0.25">
      <c r="A249" s="46"/>
      <c r="B249" s="53"/>
      <c r="C249" s="54" t="str">
        <f>BPU!C249</f>
        <v>Alimentation chargeur 110-220V/12V - 6A</v>
      </c>
      <c r="D249" s="55" t="str">
        <f>BPU!D249</f>
        <v>U</v>
      </c>
      <c r="E249" s="55" t="str">
        <f>BPU!E249</f>
        <v>AL1260SB</v>
      </c>
      <c r="F249" s="57" t="str">
        <f>BPU!L249</f>
        <v>206.</v>
      </c>
      <c r="G249" s="58">
        <f>BPU!M249</f>
        <v>31</v>
      </c>
      <c r="H249" s="108">
        <f>BPU!N249</f>
        <v>0</v>
      </c>
      <c r="I249" s="66">
        <v>3</v>
      </c>
      <c r="J249" s="67"/>
      <c r="K249" s="60"/>
      <c r="L249" s="66"/>
      <c r="M249" s="67"/>
      <c r="N249" s="108">
        <f>H249*I249</f>
        <v>0</v>
      </c>
    </row>
    <row r="250" spans="1:14" x14ac:dyDescent="0.25">
      <c r="A250" s="1"/>
      <c r="B250" s="53"/>
      <c r="C250" s="54" t="str">
        <f>BPU!C250</f>
        <v>Alimentation chargeur 110-220V/24V -3A</v>
      </c>
      <c r="D250" s="55" t="str">
        <f>BPU!D250</f>
        <v>U</v>
      </c>
      <c r="E250" s="55" t="str">
        <f>BPU!E250</f>
        <v>AL2430SB</v>
      </c>
      <c r="F250" s="57" t="str">
        <f>BPU!L250</f>
        <v>206.</v>
      </c>
      <c r="G250" s="58">
        <f>BPU!M250</f>
        <v>32</v>
      </c>
      <c r="H250" s="108">
        <f>BPU!N250</f>
        <v>0</v>
      </c>
      <c r="I250" s="66">
        <v>0</v>
      </c>
      <c r="J250" s="67"/>
      <c r="K250" s="60"/>
      <c r="L250" s="66"/>
      <c r="M250" s="67"/>
      <c r="N250" s="108">
        <f t="shared" ref="N250" si="45">H250*I250</f>
        <v>0</v>
      </c>
    </row>
    <row r="251" spans="1:14" x14ac:dyDescent="0.25">
      <c r="A251" s="1"/>
      <c r="B251" s="53"/>
      <c r="C251" s="54" t="str">
        <f>BPU!C251</f>
        <v>Batterie 1,2 Ah - 12V pour sirène intrusion</v>
      </c>
      <c r="D251" s="55" t="str">
        <f>BPU!D251</f>
        <v>U</v>
      </c>
      <c r="E251" s="55" t="str">
        <f>BPU!E251</f>
        <v>BAT12</v>
      </c>
      <c r="F251" s="57" t="str">
        <f>BPU!L251</f>
        <v>206.</v>
      </c>
      <c r="G251" s="58">
        <f>BPU!M251</f>
        <v>33</v>
      </c>
      <c r="H251" s="108">
        <f>BPU!N251</f>
        <v>0</v>
      </c>
      <c r="I251" s="66">
        <v>0</v>
      </c>
      <c r="J251" s="67"/>
      <c r="K251" s="60"/>
      <c r="L251" s="66"/>
      <c r="M251" s="67"/>
      <c r="N251" s="108">
        <f t="shared" ref="N251:N258" si="46">H251*I251</f>
        <v>0</v>
      </c>
    </row>
    <row r="252" spans="1:14" x14ac:dyDescent="0.25">
      <c r="A252" s="1"/>
      <c r="B252" s="53"/>
      <c r="C252" s="54" t="str">
        <f>BPU!C252</f>
        <v>Batterie 2,1 Ah - 12V</v>
      </c>
      <c r="D252" s="55" t="str">
        <f>BPU!D252</f>
        <v>U</v>
      </c>
      <c r="E252" s="55" t="str">
        <f>BPU!E252</f>
        <v>BAT21</v>
      </c>
      <c r="F252" s="57" t="str">
        <f>BPU!L252</f>
        <v>206.</v>
      </c>
      <c r="G252" s="58">
        <f>BPU!M252</f>
        <v>34</v>
      </c>
      <c r="H252" s="108">
        <f>BPU!N252</f>
        <v>0</v>
      </c>
      <c r="I252" s="66">
        <v>0</v>
      </c>
      <c r="J252" s="67"/>
      <c r="K252" s="60"/>
      <c r="L252" s="66"/>
      <c r="M252" s="67"/>
      <c r="N252" s="108">
        <f t="shared" si="46"/>
        <v>0</v>
      </c>
    </row>
    <row r="253" spans="1:14" x14ac:dyDescent="0.25">
      <c r="A253" s="1"/>
      <c r="B253" s="53"/>
      <c r="C253" s="54" t="str">
        <f>BPU!C253</f>
        <v>Batterie 7,0 Ah - 12V</v>
      </c>
      <c r="D253" s="55" t="str">
        <f>BPU!D253</f>
        <v>U</v>
      </c>
      <c r="E253" s="55" t="str">
        <f>BPU!E253</f>
        <v>BAT80</v>
      </c>
      <c r="F253" s="57" t="str">
        <f>BPU!L253</f>
        <v>206.</v>
      </c>
      <c r="G253" s="58">
        <f>BPU!M253</f>
        <v>35</v>
      </c>
      <c r="H253" s="108">
        <f>BPU!N253</f>
        <v>0</v>
      </c>
      <c r="I253" s="66">
        <v>3</v>
      </c>
      <c r="J253" s="67"/>
      <c r="K253" s="60"/>
      <c r="L253" s="66"/>
      <c r="M253" s="67"/>
      <c r="N253" s="108">
        <f t="shared" si="46"/>
        <v>0</v>
      </c>
    </row>
    <row r="254" spans="1:14" x14ac:dyDescent="0.25">
      <c r="A254" s="1"/>
      <c r="B254" s="53"/>
      <c r="C254" s="54" t="str">
        <f>BPU!C254</f>
        <v>Batterie 17 Ah - 12V</v>
      </c>
      <c r="D254" s="55" t="str">
        <f>BPU!D254</f>
        <v>U</v>
      </c>
      <c r="E254" s="55" t="str">
        <f>BPU!E254</f>
        <v>BAT170</v>
      </c>
      <c r="F254" s="57" t="str">
        <f>BPU!L254</f>
        <v>206.</v>
      </c>
      <c r="G254" s="58">
        <f>BPU!M254</f>
        <v>36</v>
      </c>
      <c r="H254" s="108">
        <f>BPU!N254</f>
        <v>0</v>
      </c>
      <c r="I254" s="66">
        <v>0</v>
      </c>
      <c r="J254" s="67"/>
      <c r="K254" s="60"/>
      <c r="L254" s="66"/>
      <c r="M254" s="67"/>
      <c r="N254" s="108">
        <f t="shared" si="46"/>
        <v>0</v>
      </c>
    </row>
    <row r="255" spans="1:14" x14ac:dyDescent="0.25">
      <c r="A255" s="1"/>
      <c r="B255" s="47"/>
      <c r="C255" s="48" t="str">
        <f>BPU!C255</f>
        <v>Boutons et BBG</v>
      </c>
      <c r="D255" s="49"/>
      <c r="E255" s="49"/>
      <c r="F255" s="50"/>
      <c r="G255" s="51"/>
      <c r="H255" s="104"/>
      <c r="I255" s="50"/>
      <c r="J255" s="51"/>
      <c r="K255" s="52"/>
      <c r="L255" s="50"/>
      <c r="M255" s="51"/>
      <c r="N255" s="104"/>
    </row>
    <row r="256" spans="1:14" ht="25.5" x14ac:dyDescent="0.25">
      <c r="A256" s="1"/>
      <c r="B256" s="53"/>
      <c r="C256" s="54" t="str">
        <f>BPU!C256</f>
        <v>BP de sortie à encastrer - plaque carrée - entraxe 60mm - marquage braille + symboles</v>
      </c>
      <c r="D256" s="55" t="str">
        <f>BPU!D256</f>
        <v>U</v>
      </c>
      <c r="E256" s="55">
        <f>BPU!E256</f>
        <v>0</v>
      </c>
      <c r="F256" s="57" t="str">
        <f>BPU!L256</f>
        <v>206.</v>
      </c>
      <c r="G256" s="58">
        <f>BPU!M256</f>
        <v>40</v>
      </c>
      <c r="H256" s="108">
        <f>BPU!N256</f>
        <v>0</v>
      </c>
      <c r="I256" s="66">
        <v>6</v>
      </c>
      <c r="J256" s="67"/>
      <c r="K256" s="60"/>
      <c r="L256" s="66"/>
      <c r="M256" s="67"/>
      <c r="N256" s="108">
        <f t="shared" si="46"/>
        <v>0</v>
      </c>
    </row>
    <row r="257" spans="1:14" ht="25.5" x14ac:dyDescent="0.25">
      <c r="A257" s="1"/>
      <c r="B257" s="53"/>
      <c r="C257" s="54" t="str">
        <f>BPU!C257</f>
        <v>BP de sortie à encastrer  sans contact - plaque carrée - entraxe 60mm - marquage braille + symboles</v>
      </c>
      <c r="D257" s="55" t="str">
        <f>BPU!D257</f>
        <v>U</v>
      </c>
      <c r="E257" s="55">
        <f>BPU!E257</f>
        <v>0</v>
      </c>
      <c r="F257" s="57" t="str">
        <f>BPU!L257</f>
        <v>206.</v>
      </c>
      <c r="G257" s="58">
        <f>BPU!M257</f>
        <v>41</v>
      </c>
      <c r="H257" s="108">
        <f>BPU!N257</f>
        <v>0</v>
      </c>
      <c r="I257" s="66">
        <v>0</v>
      </c>
      <c r="J257" s="67"/>
      <c r="K257" s="60"/>
      <c r="L257" s="66"/>
      <c r="M257" s="67"/>
      <c r="N257" s="108">
        <f t="shared" si="46"/>
        <v>0</v>
      </c>
    </row>
    <row r="258" spans="1:14" ht="25.5" x14ac:dyDescent="0.25">
      <c r="A258" s="1"/>
      <c r="B258" s="53"/>
      <c r="C258" s="54" t="str">
        <f>BPU!C258</f>
        <v>BP de sortie à encastrer - plaque étroite - entraxe 60mm - marquage braille + symboles</v>
      </c>
      <c r="D258" s="55" t="str">
        <f>BPU!D258</f>
        <v>U</v>
      </c>
      <c r="E258" s="55">
        <f>BPU!E258</f>
        <v>0</v>
      </c>
      <c r="F258" s="57" t="str">
        <f>BPU!L258</f>
        <v>206.</v>
      </c>
      <c r="G258" s="58">
        <f>BPU!M258</f>
        <v>42</v>
      </c>
      <c r="H258" s="108">
        <f>BPU!N258</f>
        <v>0</v>
      </c>
      <c r="I258" s="66">
        <v>0</v>
      </c>
      <c r="J258" s="67"/>
      <c r="K258" s="60"/>
      <c r="L258" s="66"/>
      <c r="M258" s="67"/>
      <c r="N258" s="108">
        <f t="shared" si="46"/>
        <v>0</v>
      </c>
    </row>
    <row r="259" spans="1:14" ht="25.5" x14ac:dyDescent="0.25">
      <c r="A259" s="1"/>
      <c r="B259" s="53"/>
      <c r="C259" s="54" t="str">
        <f>BPU!C259</f>
        <v>BP de sortie à encastrer  sans contact - plaque étroite - entraxe 60mm - marquage braille + symboles</v>
      </c>
      <c r="D259" s="55" t="str">
        <f>BPU!D259</f>
        <v>U</v>
      </c>
      <c r="E259" s="55">
        <f>BPU!E259</f>
        <v>0</v>
      </c>
      <c r="F259" s="57" t="str">
        <f>BPU!L259</f>
        <v>206.</v>
      </c>
      <c r="G259" s="58">
        <f>BPU!M259</f>
        <v>43</v>
      </c>
      <c r="H259" s="108">
        <f>BPU!N259</f>
        <v>0</v>
      </c>
      <c r="I259" s="66">
        <v>0</v>
      </c>
      <c r="J259" s="67"/>
      <c r="K259" s="60"/>
      <c r="L259" s="66"/>
      <c r="M259" s="67"/>
      <c r="N259" s="108">
        <f>H259*I259</f>
        <v>0</v>
      </c>
    </row>
    <row r="260" spans="1:14" x14ac:dyDescent="0.25">
      <c r="A260" s="1"/>
      <c r="B260" s="53"/>
      <c r="C260" s="54" t="str">
        <f>BPU!C260</f>
        <v>DM vert 3 contacts</v>
      </c>
      <c r="D260" s="55" t="str">
        <f>BPU!D260</f>
        <v>U</v>
      </c>
      <c r="E260" s="55">
        <f>BPU!E260</f>
        <v>0</v>
      </c>
      <c r="F260" s="57" t="str">
        <f>BPU!L260</f>
        <v>206.</v>
      </c>
      <c r="G260" s="58">
        <f>BPU!M260</f>
        <v>44</v>
      </c>
      <c r="H260" s="108">
        <f>BPU!N260</f>
        <v>0</v>
      </c>
      <c r="I260" s="66">
        <v>6</v>
      </c>
      <c r="J260" s="67"/>
      <c r="K260" s="60"/>
      <c r="L260" s="66"/>
      <c r="M260" s="67"/>
      <c r="N260" s="108">
        <f>H260*I260</f>
        <v>0</v>
      </c>
    </row>
    <row r="261" spans="1:14" x14ac:dyDescent="0.25">
      <c r="A261" s="1"/>
      <c r="B261" s="53"/>
      <c r="C261" s="54" t="str">
        <f>BPU!C261</f>
        <v>DM vert 3 contacts avec avertisseur sonore et lumineux</v>
      </c>
      <c r="D261" s="55" t="str">
        <f>BPU!D261</f>
        <v>U</v>
      </c>
      <c r="E261" s="55">
        <f>BPU!E261</f>
        <v>0</v>
      </c>
      <c r="F261" s="57" t="str">
        <f>BPU!L261</f>
        <v>206.</v>
      </c>
      <c r="G261" s="58">
        <f>BPU!M261</f>
        <v>45</v>
      </c>
      <c r="H261" s="108">
        <f>BPU!N261</f>
        <v>0</v>
      </c>
      <c r="I261" s="66">
        <v>0</v>
      </c>
      <c r="J261" s="67"/>
      <c r="K261" s="60"/>
      <c r="L261" s="66"/>
      <c r="M261" s="67"/>
      <c r="N261" s="108">
        <f>H261*I261</f>
        <v>0</v>
      </c>
    </row>
    <row r="262" spans="1:14" x14ac:dyDescent="0.25">
      <c r="A262" s="1"/>
      <c r="B262" s="47"/>
      <c r="C262" s="48" t="str">
        <f>BPU!C262</f>
        <v>Câblage électrique et protections électriques</v>
      </c>
      <c r="D262" s="49"/>
      <c r="E262" s="49"/>
      <c r="F262" s="50"/>
      <c r="G262" s="51"/>
      <c r="H262" s="104"/>
      <c r="I262" s="50"/>
      <c r="J262" s="51"/>
      <c r="K262" s="52"/>
      <c r="L262" s="50"/>
      <c r="M262" s="51"/>
      <c r="N262" s="104"/>
    </row>
    <row r="263" spans="1:14" x14ac:dyDescent="0.25">
      <c r="A263" s="1"/>
      <c r="B263" s="53"/>
      <c r="C263" s="54" t="str">
        <f>BPU!C263</f>
        <v>Câble 10 paires AWG20</v>
      </c>
      <c r="D263" s="55" t="str">
        <f>BPU!D263</f>
        <v>ml</v>
      </c>
      <c r="E263" s="55">
        <f>BPU!E263</f>
        <v>0</v>
      </c>
      <c r="F263" s="57" t="str">
        <f>BPU!L263</f>
        <v>206.</v>
      </c>
      <c r="G263" s="58">
        <f>BPU!M263</f>
        <v>50</v>
      </c>
      <c r="H263" s="108">
        <f>BPU!N263</f>
        <v>0</v>
      </c>
      <c r="I263" s="66">
        <v>0</v>
      </c>
      <c r="J263" s="67"/>
      <c r="K263" s="60"/>
      <c r="L263" s="66"/>
      <c r="M263" s="67"/>
      <c r="N263" s="108">
        <f>H263*I263</f>
        <v>0</v>
      </c>
    </row>
    <row r="264" spans="1:14" x14ac:dyDescent="0.25">
      <c r="A264" s="1"/>
      <c r="B264" s="53"/>
      <c r="C264" s="54" t="str">
        <f>BPU!C264</f>
        <v>Câble 3 paires AWG20</v>
      </c>
      <c r="D264" s="55" t="str">
        <f>BPU!D264</f>
        <v>ml</v>
      </c>
      <c r="E264" s="55">
        <f>BPU!E264</f>
        <v>0</v>
      </c>
      <c r="F264" s="57" t="str">
        <f>BPU!L264</f>
        <v>206.</v>
      </c>
      <c r="G264" s="58">
        <f>BPU!M264</f>
        <v>51</v>
      </c>
      <c r="H264" s="108">
        <f>BPU!N264</f>
        <v>0</v>
      </c>
      <c r="I264" s="66">
        <v>0</v>
      </c>
      <c r="J264" s="67"/>
      <c r="K264" s="60"/>
      <c r="L264" s="66"/>
      <c r="M264" s="67"/>
      <c r="N264" s="108">
        <f t="shared" ref="N264" si="47">H264*I264</f>
        <v>0</v>
      </c>
    </row>
    <row r="265" spans="1:14" x14ac:dyDescent="0.25">
      <c r="A265" s="1"/>
      <c r="B265" s="53"/>
      <c r="C265" s="54" t="str">
        <f>BPU!C265</f>
        <v>Câble 3 paires AWG20 anti-inductif</v>
      </c>
      <c r="D265" s="55" t="str">
        <f>BPU!D265</f>
        <v>ml</v>
      </c>
      <c r="E265" s="55">
        <f>BPU!E265</f>
        <v>0</v>
      </c>
      <c r="F265" s="57" t="str">
        <f>BPU!L265</f>
        <v>206.</v>
      </c>
      <c r="G265" s="58">
        <f>BPU!M265</f>
        <v>52</v>
      </c>
      <c r="H265" s="108">
        <f>BPU!N265</f>
        <v>0</v>
      </c>
      <c r="I265" s="66">
        <v>0</v>
      </c>
      <c r="J265" s="67"/>
      <c r="K265" s="60"/>
      <c r="L265" s="66"/>
      <c r="M265" s="67"/>
      <c r="N265" s="108">
        <f>H265*I265</f>
        <v>0</v>
      </c>
    </row>
    <row r="266" spans="1:14" ht="51" x14ac:dyDescent="0.25">
      <c r="A266" s="1"/>
      <c r="B266" s="53"/>
      <c r="C266" s="54" t="str">
        <f>BPU!C266</f>
        <v>câble d'alimentation électrique U1000R2V 3G2,5, pose sur tout type de cheminement intérieur, extérieur y compris supports par poteaux existants ou façade de bâtiment et toutes sujétions incluses</v>
      </c>
      <c r="D266" s="55" t="str">
        <f>BPU!D266</f>
        <v>ml</v>
      </c>
      <c r="E266" s="55">
        <f>BPU!E266</f>
        <v>0</v>
      </c>
      <c r="F266" s="57" t="str">
        <f>BPU!L266</f>
        <v>206.</v>
      </c>
      <c r="G266" s="58">
        <f>BPU!M266</f>
        <v>53</v>
      </c>
      <c r="H266" s="108">
        <f>BPU!N266</f>
        <v>0</v>
      </c>
      <c r="I266" s="66">
        <v>0</v>
      </c>
      <c r="J266" s="67"/>
      <c r="K266" s="60"/>
      <c r="L266" s="66"/>
      <c r="M266" s="67"/>
      <c r="N266" s="108">
        <f>H266*I266</f>
        <v>0</v>
      </c>
    </row>
    <row r="267" spans="1:14" ht="51" x14ac:dyDescent="0.25">
      <c r="A267" s="1"/>
      <c r="B267" s="53"/>
      <c r="C267" s="54" t="str">
        <f>BPU!C267</f>
        <v>câble d'alimentation électrique U1000R2V 3G4 pose sur tout type de cheminement intérieur, extérieur y compris supports par poteaux existants ou façade de bâtiment et toutes sujétions incluses</v>
      </c>
      <c r="D267" s="55" t="str">
        <f>BPU!D267</f>
        <v>ml</v>
      </c>
      <c r="E267" s="55">
        <f>BPU!E267</f>
        <v>0</v>
      </c>
      <c r="F267" s="57" t="str">
        <f>BPU!L267</f>
        <v>206.</v>
      </c>
      <c r="G267" s="58">
        <f>BPU!M267</f>
        <v>54</v>
      </c>
      <c r="H267" s="108">
        <f>BPU!N267</f>
        <v>0</v>
      </c>
      <c r="I267" s="66">
        <v>0</v>
      </c>
      <c r="J267" s="67"/>
      <c r="K267" s="60"/>
      <c r="L267" s="66"/>
      <c r="M267" s="67"/>
      <c r="N267" s="108">
        <f>H267*I267</f>
        <v>0</v>
      </c>
    </row>
    <row r="268" spans="1:14" ht="51" x14ac:dyDescent="0.25">
      <c r="A268" s="1"/>
      <c r="B268" s="53"/>
      <c r="C268" s="54" t="str">
        <f>BPU!C268</f>
        <v>câble d'alimentation électrique U1000R2V 3G6 pose sur tout type de cheminement intérieur, extérieur y compris supports par poteaux existants ou façade de bâtiment et toutes sujétions incluses</v>
      </c>
      <c r="D268" s="55" t="str">
        <f>BPU!D268</f>
        <v>ml</v>
      </c>
      <c r="E268" s="55">
        <f>BPU!E268</f>
        <v>0</v>
      </c>
      <c r="F268" s="57" t="str">
        <f>BPU!L268</f>
        <v>206.</v>
      </c>
      <c r="G268" s="58">
        <f>BPU!M268</f>
        <v>55</v>
      </c>
      <c r="H268" s="108">
        <f>BPU!N268</f>
        <v>0</v>
      </c>
      <c r="I268" s="66">
        <v>0</v>
      </c>
      <c r="J268" s="67"/>
      <c r="K268" s="60"/>
      <c r="L268" s="66"/>
      <c r="M268" s="67"/>
      <c r="N268" s="108">
        <f>H268*I268</f>
        <v>0</v>
      </c>
    </row>
    <row r="269" spans="1:14" x14ac:dyDescent="0.25">
      <c r="A269" s="1"/>
      <c r="B269" s="53"/>
      <c r="C269" s="54" t="str">
        <f>BPU!C269</f>
        <v>Fourniture de câble cuivre nu 25 mm²</v>
      </c>
      <c r="D269" s="55" t="str">
        <f>BPU!D269</f>
        <v>ml</v>
      </c>
      <c r="E269" s="55">
        <f>BPU!E269</f>
        <v>0</v>
      </c>
      <c r="F269" s="57" t="str">
        <f>BPU!L269</f>
        <v>206.</v>
      </c>
      <c r="G269" s="58">
        <f>BPU!M269</f>
        <v>56</v>
      </c>
      <c r="H269" s="108">
        <f>BPU!N269</f>
        <v>0</v>
      </c>
      <c r="I269" s="66">
        <v>0</v>
      </c>
      <c r="J269" s="67"/>
      <c r="K269" s="60"/>
      <c r="L269" s="66"/>
      <c r="M269" s="67"/>
      <c r="N269" s="108">
        <f>H269*I269</f>
        <v>0</v>
      </c>
    </row>
    <row r="270" spans="1:14" ht="38.25" x14ac:dyDescent="0.25">
      <c r="A270" s="1"/>
      <c r="B270" s="53"/>
      <c r="C270" s="54" t="str">
        <f>BPU!C270</f>
        <v>boîte de dérivation étanche en T avec bornes de dérivation pour reprise électricité pour 3 câbles U-1000 R2V  jusqu'à 4mm²</v>
      </c>
      <c r="D270" s="55" t="str">
        <f>BPU!D270</f>
        <v>U</v>
      </c>
      <c r="E270" s="55">
        <f>BPU!E270</f>
        <v>0</v>
      </c>
      <c r="F270" s="57" t="str">
        <f>BPU!L270</f>
        <v>206.</v>
      </c>
      <c r="G270" s="58">
        <f>BPU!M270</f>
        <v>57</v>
      </c>
      <c r="H270" s="108">
        <f>BPU!N270</f>
        <v>0</v>
      </c>
      <c r="I270" s="66">
        <v>0</v>
      </c>
      <c r="J270" s="67"/>
      <c r="K270" s="60"/>
      <c r="L270" s="66"/>
      <c r="M270" s="67"/>
      <c r="N270" s="108">
        <f t="shared" ref="N270" si="48">H270*I270</f>
        <v>0</v>
      </c>
    </row>
    <row r="271" spans="1:14" ht="25.5" x14ac:dyDescent="0.25">
      <c r="A271" s="1"/>
      <c r="B271" s="62"/>
      <c r="C271" s="54" t="str">
        <f>BPU!C271</f>
        <v>bloc prise de courant 2P+T modulaire pour fixation sur rail DIN</v>
      </c>
      <c r="D271" s="55" t="str">
        <f>BPU!D271</f>
        <v>U</v>
      </c>
      <c r="E271" s="55">
        <f>BPU!E271</f>
        <v>0</v>
      </c>
      <c r="F271" s="57" t="str">
        <f>BPU!L271</f>
        <v>206.</v>
      </c>
      <c r="G271" s="58">
        <f>BPU!M271</f>
        <v>58</v>
      </c>
      <c r="H271" s="108">
        <f>BPU!N271</f>
        <v>0</v>
      </c>
      <c r="I271" s="66">
        <v>0</v>
      </c>
      <c r="J271" s="67"/>
      <c r="K271" s="60"/>
      <c r="L271" s="66"/>
      <c r="M271" s="67"/>
      <c r="N271" s="108">
        <f t="shared" ref="N271:N281" si="49">H271*I271</f>
        <v>0</v>
      </c>
    </row>
    <row r="272" spans="1:14" ht="25.5" x14ac:dyDescent="0.25">
      <c r="A272" s="1"/>
      <c r="B272" s="53"/>
      <c r="C272" s="54" t="str">
        <f>BPU!C272</f>
        <v>disjoncteur différentiel 30 mA combiné avec protection 16A  à courbe de déclenchement C, type A-SI</v>
      </c>
      <c r="D272" s="55" t="str">
        <f>BPU!D272</f>
        <v>U</v>
      </c>
      <c r="E272" s="55">
        <f>BPU!E272</f>
        <v>0</v>
      </c>
      <c r="F272" s="57" t="str">
        <f>BPU!L272</f>
        <v>206.</v>
      </c>
      <c r="G272" s="58">
        <f>BPU!M272</f>
        <v>59</v>
      </c>
      <c r="H272" s="108">
        <f>BPU!N272</f>
        <v>0</v>
      </c>
      <c r="I272" s="66">
        <v>0</v>
      </c>
      <c r="J272" s="67"/>
      <c r="K272" s="60"/>
      <c r="L272" s="66"/>
      <c r="M272" s="67"/>
      <c r="N272" s="108">
        <f t="shared" si="49"/>
        <v>0</v>
      </c>
    </row>
    <row r="273" spans="1:14" x14ac:dyDescent="0.25">
      <c r="A273" s="1"/>
      <c r="B273" s="53"/>
      <c r="C273" s="54" t="str">
        <f>BPU!C273</f>
        <v>disjoncteur de 16 A  à courbe de déclenchement C</v>
      </c>
      <c r="D273" s="55" t="str">
        <f>BPU!D273</f>
        <v>U</v>
      </c>
      <c r="E273" s="55">
        <f>BPU!E273</f>
        <v>0</v>
      </c>
      <c r="F273" s="57" t="str">
        <f>BPU!L273</f>
        <v>206.</v>
      </c>
      <c r="G273" s="58">
        <f>BPU!M273</f>
        <v>60</v>
      </c>
      <c r="H273" s="108">
        <f>BPU!N273</f>
        <v>0</v>
      </c>
      <c r="I273" s="66">
        <v>0</v>
      </c>
      <c r="J273" s="67"/>
      <c r="K273" s="60"/>
      <c r="L273" s="66"/>
      <c r="M273" s="67"/>
      <c r="N273" s="108">
        <f t="shared" si="49"/>
        <v>0</v>
      </c>
    </row>
    <row r="274" spans="1:14" x14ac:dyDescent="0.25">
      <c r="A274" s="1"/>
      <c r="B274" s="62"/>
      <c r="C274" s="54" t="str">
        <f>BPU!C274</f>
        <v>création d'une grille de terre</v>
      </c>
      <c r="D274" s="55" t="str">
        <f>BPU!D274</f>
        <v>U</v>
      </c>
      <c r="E274" s="55">
        <f>BPU!E274</f>
        <v>0</v>
      </c>
      <c r="F274" s="57" t="str">
        <f>BPU!L274</f>
        <v>206.</v>
      </c>
      <c r="G274" s="58">
        <f>BPU!M274</f>
        <v>61</v>
      </c>
      <c r="H274" s="108">
        <f>BPU!N274</f>
        <v>0</v>
      </c>
      <c r="I274" s="66">
        <v>0</v>
      </c>
      <c r="J274" s="67"/>
      <c r="K274" s="60"/>
      <c r="L274" s="66"/>
      <c r="M274" s="67"/>
      <c r="N274" s="108">
        <f t="shared" si="49"/>
        <v>0</v>
      </c>
    </row>
    <row r="275" spans="1:14" x14ac:dyDescent="0.25">
      <c r="A275" s="1"/>
      <c r="B275" s="47"/>
      <c r="C275" s="48" t="str">
        <f>BPU!C275</f>
        <v xml:space="preserve">Boitiers d’alimentation électrique avec batteries </v>
      </c>
      <c r="D275" s="49"/>
      <c r="E275" s="49"/>
      <c r="F275" s="50"/>
      <c r="G275" s="51"/>
      <c r="H275" s="104"/>
      <c r="I275" s="50"/>
      <c r="J275" s="51"/>
      <c r="K275" s="52"/>
      <c r="L275" s="50"/>
      <c r="M275" s="51"/>
      <c r="N275" s="104"/>
    </row>
    <row r="276" spans="1:14" ht="25.5" x14ac:dyDescent="0.25">
      <c r="A276" s="1"/>
      <c r="B276" s="53"/>
      <c r="C276" s="54" t="str">
        <f>BPU!C276</f>
        <v>Fourniture d'un onduleur/batteries de 3000  Watts avec une autonomie de 15 minutes</v>
      </c>
      <c r="D276" s="55" t="str">
        <f>BPU!D276</f>
        <v>U</v>
      </c>
      <c r="E276" s="55">
        <f>BPU!E276</f>
        <v>0</v>
      </c>
      <c r="F276" s="57" t="str">
        <f>BPU!L276</f>
        <v>206.</v>
      </c>
      <c r="G276" s="58">
        <f>BPU!M276</f>
        <v>70</v>
      </c>
      <c r="H276" s="108">
        <f>BPU!N276</f>
        <v>0</v>
      </c>
      <c r="I276" s="66">
        <v>0</v>
      </c>
      <c r="J276" s="67"/>
      <c r="K276" s="60"/>
      <c r="L276" s="66"/>
      <c r="M276" s="67"/>
      <c r="N276" s="108">
        <f t="shared" si="49"/>
        <v>0</v>
      </c>
    </row>
    <row r="277" spans="1:14" ht="25.5" x14ac:dyDescent="0.25">
      <c r="A277" s="1"/>
      <c r="B277" s="53"/>
      <c r="C277" s="54" t="str">
        <f>BPU!C277</f>
        <v>boitier d'alimentation électrique avec batteries 640 Wh, IP66, IK10, inclus commutateur 2 ports 100BASE-TX</v>
      </c>
      <c r="D277" s="55" t="str">
        <f>BPU!D277</f>
        <v>U</v>
      </c>
      <c r="E277" s="55">
        <f>BPU!E277</f>
        <v>0</v>
      </c>
      <c r="F277" s="57" t="str">
        <f>BPU!L277</f>
        <v>206.</v>
      </c>
      <c r="G277" s="58">
        <f>BPU!M277</f>
        <v>71</v>
      </c>
      <c r="H277" s="108">
        <f>BPU!N277</f>
        <v>0</v>
      </c>
      <c r="I277" s="66">
        <v>0</v>
      </c>
      <c r="J277" s="67"/>
      <c r="K277" s="60"/>
      <c r="L277" s="66"/>
      <c r="M277" s="67"/>
      <c r="N277" s="108">
        <f t="shared" si="49"/>
        <v>0</v>
      </c>
    </row>
    <row r="278" spans="1:14" ht="25.5" x14ac:dyDescent="0.25">
      <c r="A278" s="46"/>
      <c r="B278" s="53"/>
      <c r="C278" s="54" t="str">
        <f>BPU!C278</f>
        <v>boitier d'alimentation électrique avec batteries 760 Wh, IP66, IK10, inclus commutateur 2 ports 100BASE-TX</v>
      </c>
      <c r="D278" s="55" t="str">
        <f>BPU!D278</f>
        <v>U</v>
      </c>
      <c r="E278" s="55">
        <f>BPU!E278</f>
        <v>0</v>
      </c>
      <c r="F278" s="57" t="str">
        <f>BPU!L278</f>
        <v>206.</v>
      </c>
      <c r="G278" s="58">
        <f>BPU!M278</f>
        <v>72</v>
      </c>
      <c r="H278" s="108">
        <f>BPU!N278</f>
        <v>0</v>
      </c>
      <c r="I278" s="66">
        <v>0</v>
      </c>
      <c r="J278" s="67"/>
      <c r="K278" s="60"/>
      <c r="L278" s="66"/>
      <c r="M278" s="67"/>
      <c r="N278" s="108">
        <f t="shared" si="49"/>
        <v>0</v>
      </c>
    </row>
    <row r="279" spans="1:14" x14ac:dyDescent="0.25">
      <c r="A279" s="1"/>
      <c r="B279" s="47"/>
      <c r="C279" s="48" t="str">
        <f>BPU!C279</f>
        <v>Organes de verrouillage</v>
      </c>
      <c r="D279" s="49"/>
      <c r="E279" s="49"/>
      <c r="F279" s="50"/>
      <c r="G279" s="51"/>
      <c r="H279" s="104"/>
      <c r="I279" s="50"/>
      <c r="J279" s="51"/>
      <c r="K279" s="52"/>
      <c r="L279" s="50"/>
      <c r="M279" s="51"/>
      <c r="N279" s="104"/>
    </row>
    <row r="280" spans="1:14" x14ac:dyDescent="0.25">
      <c r="A280" s="1"/>
      <c r="B280" s="62"/>
      <c r="C280" s="54" t="str">
        <f>BPU!C280</f>
        <v>Mini bandeau ventouse</v>
      </c>
      <c r="D280" s="55" t="str">
        <f>BPU!D280</f>
        <v>U</v>
      </c>
      <c r="E280" s="55">
        <f>BPU!E280</f>
        <v>0</v>
      </c>
      <c r="F280" s="57" t="str">
        <f>BPU!L280</f>
        <v>206.</v>
      </c>
      <c r="G280" s="58">
        <f>BPU!M280</f>
        <v>80</v>
      </c>
      <c r="H280" s="108">
        <f>BPU!N280</f>
        <v>0</v>
      </c>
      <c r="I280" s="66">
        <v>0</v>
      </c>
      <c r="J280" s="67"/>
      <c r="K280" s="60"/>
      <c r="L280" s="66"/>
      <c r="M280" s="67"/>
      <c r="N280" s="108">
        <f t="shared" si="49"/>
        <v>0</v>
      </c>
    </row>
    <row r="281" spans="1:14" x14ac:dyDescent="0.25">
      <c r="A281" s="1"/>
      <c r="B281" s="62"/>
      <c r="C281" s="54" t="str">
        <f>BPU!C281</f>
        <v>Bandeau ventouse 2x300 Kg</v>
      </c>
      <c r="D281" s="55" t="str">
        <f>BPU!D281</f>
        <v>U</v>
      </c>
      <c r="E281" s="55">
        <f>BPU!E281</f>
        <v>0</v>
      </c>
      <c r="F281" s="57" t="str">
        <f>BPU!L281</f>
        <v>206.</v>
      </c>
      <c r="G281" s="58">
        <f>BPU!M281</f>
        <v>81</v>
      </c>
      <c r="H281" s="108">
        <f>BPU!N281</f>
        <v>0</v>
      </c>
      <c r="I281" s="66">
        <v>3</v>
      </c>
      <c r="J281" s="67"/>
      <c r="K281" s="60"/>
      <c r="L281" s="66"/>
      <c r="M281" s="67"/>
      <c r="N281" s="108">
        <f t="shared" si="49"/>
        <v>0</v>
      </c>
    </row>
    <row r="282" spans="1:14" x14ac:dyDescent="0.25">
      <c r="A282" s="1"/>
      <c r="B282" s="62"/>
      <c r="C282" s="54" t="str">
        <f>BPU!C282</f>
        <v>Ventouse électromagnétique 250 Kg</v>
      </c>
      <c r="D282" s="55" t="str">
        <f>BPU!D282</f>
        <v>U</v>
      </c>
      <c r="E282" s="55">
        <f>BPU!E282</f>
        <v>0</v>
      </c>
      <c r="F282" s="57" t="str">
        <f>BPU!L282</f>
        <v>206.</v>
      </c>
      <c r="G282" s="58">
        <f>BPU!M282</f>
        <v>82</v>
      </c>
      <c r="H282" s="108">
        <f>BPU!N282</f>
        <v>0</v>
      </c>
      <c r="I282" s="66">
        <v>0</v>
      </c>
      <c r="J282" s="67"/>
      <c r="K282" s="60"/>
      <c r="L282" s="66"/>
      <c r="M282" s="67"/>
      <c r="N282" s="108">
        <f>H282*I282</f>
        <v>0</v>
      </c>
    </row>
    <row r="283" spans="1:14" x14ac:dyDescent="0.25">
      <c r="A283" s="1"/>
      <c r="B283" s="62"/>
      <c r="C283" s="54" t="str">
        <f>BPU!C283</f>
        <v>Ventouse électromagnétique 500 Kg</v>
      </c>
      <c r="D283" s="55" t="str">
        <f>BPU!D283</f>
        <v>U</v>
      </c>
      <c r="E283" s="55">
        <f>BPU!E283</f>
        <v>0</v>
      </c>
      <c r="F283" s="57" t="str">
        <f>BPU!L283</f>
        <v>206.</v>
      </c>
      <c r="G283" s="58">
        <f>BPU!M283</f>
        <v>83</v>
      </c>
      <c r="H283" s="108">
        <f>BPU!N283</f>
        <v>0</v>
      </c>
      <c r="I283" s="66">
        <v>0</v>
      </c>
      <c r="J283" s="67"/>
      <c r="K283" s="60"/>
      <c r="L283" s="66"/>
      <c r="M283" s="67"/>
      <c r="N283" s="108">
        <f>H283*I283</f>
        <v>0</v>
      </c>
    </row>
    <row r="284" spans="1:14" x14ac:dyDescent="0.25">
      <c r="A284" s="1"/>
      <c r="B284" s="62"/>
      <c r="C284" s="54" t="str">
        <f>BPU!C284</f>
        <v>Gâche 12v émission + têtière</v>
      </c>
      <c r="D284" s="55" t="str">
        <f>BPU!D284</f>
        <v>U</v>
      </c>
      <c r="E284" s="55">
        <f>BPU!E284</f>
        <v>0</v>
      </c>
      <c r="F284" s="57" t="str">
        <f>BPU!L284</f>
        <v>206.</v>
      </c>
      <c r="G284" s="58">
        <f>BPU!M284</f>
        <v>84</v>
      </c>
      <c r="H284" s="108">
        <f>BPU!N284</f>
        <v>0</v>
      </c>
      <c r="I284" s="66">
        <v>0</v>
      </c>
      <c r="J284" s="67"/>
      <c r="K284" s="60"/>
      <c r="L284" s="66"/>
      <c r="M284" s="67"/>
      <c r="N284" s="108">
        <f>H284*I284</f>
        <v>0</v>
      </c>
    </row>
    <row r="285" spans="1:14" x14ac:dyDescent="0.25">
      <c r="A285" s="1"/>
      <c r="B285" s="62"/>
      <c r="C285" s="54" t="str">
        <f>BPU!C285</f>
        <v>Serrure Abloy KEL460</v>
      </c>
      <c r="D285" s="55" t="str">
        <f>BPU!D285</f>
        <v>U</v>
      </c>
      <c r="E285" s="55">
        <f>BPU!E285</f>
        <v>0</v>
      </c>
      <c r="F285" s="57" t="str">
        <f>BPU!L285</f>
        <v>206.</v>
      </c>
      <c r="G285" s="58">
        <f>BPU!M285</f>
        <v>85</v>
      </c>
      <c r="H285" s="108">
        <f>BPU!N285</f>
        <v>0</v>
      </c>
      <c r="I285" s="66">
        <v>0</v>
      </c>
      <c r="J285" s="67"/>
      <c r="K285" s="60"/>
      <c r="L285" s="66"/>
      <c r="M285" s="67"/>
      <c r="N285" s="108">
        <f t="shared" ref="N285" si="50">H285*I285</f>
        <v>0</v>
      </c>
    </row>
    <row r="286" spans="1:14" x14ac:dyDescent="0.25">
      <c r="A286" s="1"/>
      <c r="B286" s="62"/>
      <c r="C286" s="54" t="str">
        <f>BPU!C286</f>
        <v>Serrure Abloy KEL564</v>
      </c>
      <c r="D286" s="55" t="str">
        <f>BPU!D286</f>
        <v>U</v>
      </c>
      <c r="E286" s="55">
        <f>BPU!E286</f>
        <v>0</v>
      </c>
      <c r="F286" s="57" t="str">
        <f>BPU!L286</f>
        <v>206.</v>
      </c>
      <c r="G286" s="58">
        <f>BPU!M286</f>
        <v>86</v>
      </c>
      <c r="H286" s="108">
        <f>BPU!N286</f>
        <v>0</v>
      </c>
      <c r="I286" s="66">
        <v>0</v>
      </c>
      <c r="J286" s="67"/>
      <c r="K286" s="60"/>
      <c r="L286" s="66"/>
      <c r="M286" s="67"/>
      <c r="N286" s="108">
        <f t="shared" ref="N286:N292" si="51">H286*I286</f>
        <v>0</v>
      </c>
    </row>
    <row r="287" spans="1:14" x14ac:dyDescent="0.25">
      <c r="A287" s="1"/>
      <c r="B287" s="47"/>
      <c r="C287" s="48" t="str">
        <f>BPU!C287</f>
        <v>Divers</v>
      </c>
      <c r="D287" s="49"/>
      <c r="E287" s="49"/>
      <c r="F287" s="50"/>
      <c r="G287" s="51"/>
      <c r="H287" s="104"/>
      <c r="I287" s="50"/>
      <c r="J287" s="51"/>
      <c r="K287" s="52"/>
      <c r="L287" s="50"/>
      <c r="M287" s="51"/>
      <c r="N287" s="104"/>
    </row>
    <row r="288" spans="1:14" ht="38.25" x14ac:dyDescent="0.25">
      <c r="A288" s="1"/>
      <c r="B288" s="62"/>
      <c r="C288" s="54" t="str">
        <f>BPU!C288</f>
        <v>panneau de signalisation de zone de vidéoprotection de classe2, dimension (500 x 400mm) en aluminium y compris fixations et installation sur support existant</v>
      </c>
      <c r="D288" s="55" t="str">
        <f>BPU!D288</f>
        <v>U</v>
      </c>
      <c r="E288" s="55">
        <f>BPU!E288</f>
        <v>0</v>
      </c>
      <c r="F288" s="57" t="str">
        <f>BPU!L288</f>
        <v>206.</v>
      </c>
      <c r="G288" s="58">
        <f>BPU!M288</f>
        <v>90</v>
      </c>
      <c r="H288" s="108">
        <f>BPU!N288</f>
        <v>0</v>
      </c>
      <c r="I288" s="66">
        <v>0</v>
      </c>
      <c r="J288" s="67"/>
      <c r="K288" s="60"/>
      <c r="L288" s="66"/>
      <c r="M288" s="67"/>
      <c r="N288" s="108">
        <f t="shared" si="51"/>
        <v>0</v>
      </c>
    </row>
    <row r="289" spans="1:14" x14ac:dyDescent="0.25">
      <c r="A289" s="1"/>
      <c r="B289" s="62"/>
      <c r="C289" s="54" t="str">
        <f>BPU!C289</f>
        <v>Location d'ne nacelle pour 1/2 journée</v>
      </c>
      <c r="D289" s="55" t="str">
        <f>BPU!D289</f>
        <v>U</v>
      </c>
      <c r="E289" s="55">
        <f>BPU!E289</f>
        <v>0</v>
      </c>
      <c r="F289" s="57" t="str">
        <f>BPU!L289</f>
        <v>206.</v>
      </c>
      <c r="G289" s="58">
        <f>BPU!M289</f>
        <v>91</v>
      </c>
      <c r="H289" s="108">
        <f>BPU!N289</f>
        <v>0</v>
      </c>
      <c r="I289" s="66">
        <v>0</v>
      </c>
      <c r="J289" s="67"/>
      <c r="K289" s="60"/>
      <c r="L289" s="66"/>
      <c r="M289" s="67"/>
      <c r="N289" s="108">
        <f t="shared" si="51"/>
        <v>0</v>
      </c>
    </row>
    <row r="290" spans="1:14" x14ac:dyDescent="0.25">
      <c r="A290" s="1"/>
      <c r="B290" s="62"/>
      <c r="C290" s="54" t="str">
        <f>BPU!C290</f>
        <v>Location d'ne nacelle pour 1 journée</v>
      </c>
      <c r="D290" s="55" t="str">
        <f>BPU!D290</f>
        <v>U</v>
      </c>
      <c r="E290" s="55">
        <f>BPU!E290</f>
        <v>0</v>
      </c>
      <c r="F290" s="57" t="str">
        <f>BPU!L290</f>
        <v>206.</v>
      </c>
      <c r="G290" s="58">
        <f>BPU!M290</f>
        <v>92</v>
      </c>
      <c r="H290" s="108">
        <f>BPU!N290</f>
        <v>0</v>
      </c>
      <c r="I290" s="66">
        <v>0</v>
      </c>
      <c r="J290" s="67"/>
      <c r="K290" s="60"/>
      <c r="L290" s="66"/>
      <c r="M290" s="67"/>
      <c r="N290" s="108">
        <f t="shared" si="51"/>
        <v>0</v>
      </c>
    </row>
    <row r="291" spans="1:14" x14ac:dyDescent="0.25">
      <c r="A291" s="1"/>
      <c r="B291" s="53"/>
      <c r="C291" s="54" t="str">
        <f>BPU!C291</f>
        <v>Fourniture d’un parafoudre</v>
      </c>
      <c r="D291" s="55" t="str">
        <f>BPU!D291</f>
        <v>U</v>
      </c>
      <c r="E291" s="55">
        <f>BPU!E291</f>
        <v>0</v>
      </c>
      <c r="F291" s="57" t="str">
        <f>BPU!L291</f>
        <v>206.</v>
      </c>
      <c r="G291" s="58">
        <f>BPU!M291</f>
        <v>93</v>
      </c>
      <c r="H291" s="108">
        <f>BPU!N291</f>
        <v>0</v>
      </c>
      <c r="I291" s="66">
        <v>0</v>
      </c>
      <c r="J291" s="67"/>
      <c r="K291" s="60"/>
      <c r="L291" s="66"/>
      <c r="M291" s="67"/>
      <c r="N291" s="108">
        <f t="shared" si="51"/>
        <v>0</v>
      </c>
    </row>
    <row r="292" spans="1:14" x14ac:dyDescent="0.25">
      <c r="A292" s="1"/>
      <c r="B292" s="53"/>
      <c r="C292" s="54" t="str">
        <f>BPU!C292</f>
        <v>Ferme-porte</v>
      </c>
      <c r="D292" s="55" t="str">
        <f>BPU!D292</f>
        <v>U</v>
      </c>
      <c r="E292" s="55">
        <f>BPU!E292</f>
        <v>0</v>
      </c>
      <c r="F292" s="57" t="str">
        <f>BPU!L292</f>
        <v>206.</v>
      </c>
      <c r="G292" s="58">
        <f>BPU!M292</f>
        <v>94</v>
      </c>
      <c r="H292" s="108">
        <f>BPU!N292</f>
        <v>0</v>
      </c>
      <c r="I292" s="66">
        <v>0</v>
      </c>
      <c r="J292" s="67"/>
      <c r="K292" s="60"/>
      <c r="L292" s="66"/>
      <c r="M292" s="67"/>
      <c r="N292" s="108">
        <f t="shared" si="51"/>
        <v>0</v>
      </c>
    </row>
    <row r="293" spans="1:14" ht="25.5" x14ac:dyDescent="0.25">
      <c r="A293" s="1"/>
      <c r="B293" s="62"/>
      <c r="C293" s="54" t="str">
        <f>BPU!C293</f>
        <v>Imprimante thermique couleur double face avec encodeur FARGO DTC4500</v>
      </c>
      <c r="D293" s="55" t="str">
        <f>BPU!D293</f>
        <v>U</v>
      </c>
      <c r="E293" s="55">
        <f>BPU!E293</f>
        <v>0</v>
      </c>
      <c r="F293" s="57" t="str">
        <f>BPU!L293</f>
        <v>206.</v>
      </c>
      <c r="G293" s="58">
        <f>BPU!M293</f>
        <v>95</v>
      </c>
      <c r="H293" s="108">
        <f>BPU!N293</f>
        <v>0</v>
      </c>
      <c r="I293" s="66">
        <v>0</v>
      </c>
      <c r="J293" s="67"/>
      <c r="K293" s="60"/>
      <c r="L293" s="66"/>
      <c r="M293" s="67"/>
      <c r="N293" s="108">
        <f t="shared" ref="N293:N296" si="52">H293*I293</f>
        <v>0</v>
      </c>
    </row>
    <row r="294" spans="1:14" x14ac:dyDescent="0.25">
      <c r="A294" s="1"/>
      <c r="B294" s="53"/>
      <c r="C294" s="54" t="str">
        <f>BPU!C294</f>
        <v>Ruban noir pour imprimante FARGO DTC4500</v>
      </c>
      <c r="D294" s="55" t="str">
        <f>BPU!D294</f>
        <v>U</v>
      </c>
      <c r="E294" s="55">
        <f>BPU!E294</f>
        <v>0</v>
      </c>
      <c r="F294" s="57" t="str">
        <f>BPU!L294</f>
        <v>206.</v>
      </c>
      <c r="G294" s="58">
        <f>BPU!M294</f>
        <v>96</v>
      </c>
      <c r="H294" s="108">
        <f>BPU!N294</f>
        <v>0</v>
      </c>
      <c r="I294" s="66">
        <v>0</v>
      </c>
      <c r="J294" s="67"/>
      <c r="K294" s="60"/>
      <c r="L294" s="66"/>
      <c r="M294" s="67"/>
      <c r="N294" s="108">
        <f t="shared" si="52"/>
        <v>0</v>
      </c>
    </row>
    <row r="295" spans="1:14" x14ac:dyDescent="0.25">
      <c r="A295" s="1"/>
      <c r="B295" s="53"/>
      <c r="C295" s="54" t="str">
        <f>BPU!C295</f>
        <v>Ruban 4 couleurs pour imprimante FARGO DTC4500</v>
      </c>
      <c r="D295" s="55" t="str">
        <f>BPU!D295</f>
        <v>U</v>
      </c>
      <c r="E295" s="55">
        <f>BPU!E295</f>
        <v>0</v>
      </c>
      <c r="F295" s="57" t="str">
        <f>BPU!L295</f>
        <v>206.</v>
      </c>
      <c r="G295" s="58">
        <f>BPU!M295</f>
        <v>97</v>
      </c>
      <c r="H295" s="108">
        <f>BPU!N295</f>
        <v>0</v>
      </c>
      <c r="I295" s="66">
        <v>0</v>
      </c>
      <c r="J295" s="67"/>
      <c r="K295" s="60"/>
      <c r="L295" s="66"/>
      <c r="M295" s="67"/>
      <c r="N295" s="108">
        <f t="shared" si="52"/>
        <v>0</v>
      </c>
    </row>
    <row r="296" spans="1:14" x14ac:dyDescent="0.25">
      <c r="A296" s="1"/>
      <c r="B296" s="53"/>
      <c r="C296" s="54" t="str">
        <f>BPU!C296</f>
        <v>Kit de nettoyage pour imprimante FARGO DTC4500</v>
      </c>
      <c r="D296" s="55" t="str">
        <f>BPU!D296</f>
        <v>U</v>
      </c>
      <c r="E296" s="55">
        <f>BPU!E296</f>
        <v>0</v>
      </c>
      <c r="F296" s="57" t="str">
        <f>BPU!L296</f>
        <v>206.</v>
      </c>
      <c r="G296" s="58">
        <f>BPU!M296</f>
        <v>98</v>
      </c>
      <c r="H296" s="108">
        <f>BPU!N296</f>
        <v>0</v>
      </c>
      <c r="I296" s="66">
        <v>0</v>
      </c>
      <c r="J296" s="67"/>
      <c r="K296" s="60"/>
      <c r="L296" s="66"/>
      <c r="M296" s="67"/>
      <c r="N296" s="108">
        <f t="shared" si="52"/>
        <v>0</v>
      </c>
    </row>
    <row r="297" spans="1:14" x14ac:dyDescent="0.25">
      <c r="A297" s="1"/>
      <c r="B297" s="43">
        <f>BPU!B297</f>
        <v>7</v>
      </c>
      <c r="C297" s="44" t="str">
        <f>BPU!C297</f>
        <v>Travaux de liaisons / réseaux de communication</v>
      </c>
      <c r="D297" s="44"/>
      <c r="E297" s="44"/>
      <c r="F297" s="115"/>
      <c r="G297" s="115"/>
      <c r="H297" s="116"/>
      <c r="I297" s="115"/>
      <c r="J297" s="115"/>
      <c r="K297" s="117"/>
      <c r="L297" s="115"/>
      <c r="M297" s="115"/>
      <c r="N297" s="116"/>
    </row>
    <row r="298" spans="1:14" x14ac:dyDescent="0.25">
      <c r="A298" s="1"/>
      <c r="B298" s="47"/>
      <c r="C298" s="48" t="str">
        <f>BPU!C298</f>
        <v>Aiguillage et diagnostic</v>
      </c>
      <c r="D298" s="49"/>
      <c r="E298" s="49"/>
      <c r="F298" s="50"/>
      <c r="G298" s="51"/>
      <c r="H298" s="104"/>
      <c r="I298" s="50"/>
      <c r="J298" s="51"/>
      <c r="K298" s="52"/>
      <c r="L298" s="50"/>
      <c r="M298" s="51"/>
      <c r="N298" s="104"/>
    </row>
    <row r="299" spans="1:14" ht="25.5" x14ac:dyDescent="0.25">
      <c r="A299" s="1"/>
      <c r="B299" s="53"/>
      <c r="C299" s="54" t="str">
        <f>BPU!C299</f>
        <v>aiguillage de fourreau(x) existants avec pose d'une aiguille en prévision de tirage de câble et récolement</v>
      </c>
      <c r="D299" s="55" t="str">
        <f>BPU!D299</f>
        <v>ml</v>
      </c>
      <c r="E299" s="55">
        <f>BPU!E299</f>
        <v>0</v>
      </c>
      <c r="F299" s="57" t="str">
        <f>BPU!L299</f>
        <v>207.</v>
      </c>
      <c r="G299" s="58" t="str">
        <f>BPU!M299</f>
        <v>01</v>
      </c>
      <c r="H299" s="108">
        <f>BPU!N299</f>
        <v>0</v>
      </c>
      <c r="I299" s="66">
        <v>0</v>
      </c>
      <c r="J299" s="67"/>
      <c r="K299" s="60"/>
      <c r="L299" s="66"/>
      <c r="M299" s="67"/>
      <c r="N299" s="108">
        <f t="shared" ref="N299" si="53">H299*I299</f>
        <v>0</v>
      </c>
    </row>
    <row r="300" spans="1:14" x14ac:dyDescent="0.25">
      <c r="A300" s="1"/>
      <c r="B300" s="47"/>
      <c r="C300" s="48" t="str">
        <f>BPU!C300</f>
        <v>Câblage de liaisons cuivre intérieur et extérieur</v>
      </c>
      <c r="D300" s="49"/>
      <c r="E300" s="49"/>
      <c r="F300" s="50"/>
      <c r="G300" s="51"/>
      <c r="H300" s="104"/>
      <c r="I300" s="50"/>
      <c r="J300" s="51"/>
      <c r="K300" s="52"/>
      <c r="L300" s="50"/>
      <c r="M300" s="51"/>
      <c r="N300" s="104"/>
    </row>
    <row r="301" spans="1:14" ht="63.75" x14ac:dyDescent="0.25">
      <c r="A301" s="1"/>
      <c r="B301" s="53"/>
      <c r="C301" s="54" t="str">
        <f>BPU!C301</f>
        <v>précâblage FFTP avec câble RJ 45 cat.6A adapté à une utilisation intérieur et extérieur, pose jusqu'à 10 mètres linéaires, sur tout type de cheminement intérieur, extérieur y compris supports par poteaux existants ou façade de bâtiment et toutes sujétions incluses</v>
      </c>
      <c r="D301" s="55" t="str">
        <f>BPU!D301</f>
        <v>10 ml</v>
      </c>
      <c r="E301" s="55">
        <f>BPU!E301</f>
        <v>0</v>
      </c>
      <c r="F301" s="57" t="str">
        <f>BPU!L301</f>
        <v>207.</v>
      </c>
      <c r="G301" s="58">
        <f>BPU!M301</f>
        <v>10</v>
      </c>
      <c r="H301" s="108">
        <f>BPU!N301</f>
        <v>0</v>
      </c>
      <c r="I301" s="66">
        <v>0</v>
      </c>
      <c r="J301" s="67"/>
      <c r="K301" s="60"/>
      <c r="L301" s="66"/>
      <c r="M301" s="67"/>
      <c r="N301" s="108">
        <f>H301*I301</f>
        <v>0</v>
      </c>
    </row>
    <row r="302" spans="1:14" ht="63.75" x14ac:dyDescent="0.25">
      <c r="A302" s="1"/>
      <c r="B302" s="53"/>
      <c r="C302" s="54" t="str">
        <f>BPU!C302</f>
        <v>précâblage FFTP avec câble RJ 45 cat.6A adapté à une utilisation intérieur et extérieur, pose jusqu'à 30 mètres linéaires, sur tout type de cheminement intérieur, extérieur y compris supports par poteaux existants ou façade de bâtiment et toutes sujétions incluses</v>
      </c>
      <c r="D302" s="55" t="str">
        <f>BPU!D302</f>
        <v>30 ml</v>
      </c>
      <c r="E302" s="55">
        <f>BPU!E302</f>
        <v>0</v>
      </c>
      <c r="F302" s="57" t="str">
        <f>BPU!L302</f>
        <v>207.</v>
      </c>
      <c r="G302" s="58">
        <f>BPU!M302</f>
        <v>11</v>
      </c>
      <c r="H302" s="108">
        <f>BPU!N302</f>
        <v>0</v>
      </c>
      <c r="I302" s="66">
        <v>0</v>
      </c>
      <c r="J302" s="67"/>
      <c r="K302" s="60"/>
      <c r="L302" s="66"/>
      <c r="M302" s="67"/>
      <c r="N302" s="108">
        <f t="shared" ref="N302:N303" si="54">H302*I302</f>
        <v>0</v>
      </c>
    </row>
    <row r="303" spans="1:14" ht="63.75" x14ac:dyDescent="0.25">
      <c r="A303" s="1"/>
      <c r="B303" s="53"/>
      <c r="C303" s="54" t="str">
        <f>BPU!C303</f>
        <v>précâblage FFTP avec câble RJ 45 cat.6A adapté à une utilisation intérieur et extérieur, pose jusqu'à 60 mètres linéaires, sur tout type de cheminement intérieur, extérieur y compris supports par poteaux existants ou façade de bâtiment et toutes sujétions incluses</v>
      </c>
      <c r="D303" s="55" t="str">
        <f>BPU!D303</f>
        <v>60 ml</v>
      </c>
      <c r="E303" s="55">
        <f>BPU!E303</f>
        <v>0</v>
      </c>
      <c r="F303" s="57" t="str">
        <f>BPU!L303</f>
        <v>207.</v>
      </c>
      <c r="G303" s="58">
        <f>BPU!M303</f>
        <v>12</v>
      </c>
      <c r="H303" s="108">
        <f>BPU!N303</f>
        <v>0</v>
      </c>
      <c r="I303" s="66">
        <v>0</v>
      </c>
      <c r="J303" s="67"/>
      <c r="K303" s="60"/>
      <c r="L303" s="66"/>
      <c r="M303" s="67"/>
      <c r="N303" s="108">
        <f t="shared" si="54"/>
        <v>0</v>
      </c>
    </row>
    <row r="304" spans="1:14" ht="63.75" x14ac:dyDescent="0.25">
      <c r="A304" s="1"/>
      <c r="B304" s="53"/>
      <c r="C304" s="54" t="str">
        <f>BPU!C304</f>
        <v>précâblage FFTP avec câble RJ 45 cat.6A adapté à une utilisation intérieur et extérieur, pose jusqu'à 90 mètres linéaires, sur tout type de cheminement intérieur, extérieur y compris supports par poteaux existants ou façade de bâtiment et toutes sujétions incluses</v>
      </c>
      <c r="D304" s="55" t="str">
        <f>BPU!D304</f>
        <v>90 ml</v>
      </c>
      <c r="E304" s="55">
        <f>BPU!E304</f>
        <v>0</v>
      </c>
      <c r="F304" s="57" t="str">
        <f>BPU!L304</f>
        <v>207.</v>
      </c>
      <c r="G304" s="58">
        <f>BPU!M304</f>
        <v>13</v>
      </c>
      <c r="H304" s="108">
        <f>BPU!N304</f>
        <v>0</v>
      </c>
      <c r="I304" s="66">
        <v>0</v>
      </c>
      <c r="J304" s="67"/>
      <c r="K304" s="60"/>
      <c r="L304" s="66"/>
      <c r="M304" s="67"/>
      <c r="N304" s="108">
        <f t="shared" ref="N304:N351" si="55">H304*I304</f>
        <v>0</v>
      </c>
    </row>
    <row r="305" spans="1:14" ht="25.5" x14ac:dyDescent="0.25">
      <c r="A305" s="1"/>
      <c r="B305" s="53"/>
      <c r="C305" s="54" t="str">
        <f>BPU!C305</f>
        <v>panneau répartiteur 19'' / 1U  pour intégration de 24 noyaux RJ45 cat.6A</v>
      </c>
      <c r="D305" s="55" t="str">
        <f>BPU!D305</f>
        <v>U</v>
      </c>
      <c r="E305" s="55">
        <f>BPU!E305</f>
        <v>0</v>
      </c>
      <c r="F305" s="57" t="str">
        <f>BPU!L305</f>
        <v>207.</v>
      </c>
      <c r="G305" s="58">
        <f>BPU!M305</f>
        <v>14</v>
      </c>
      <c r="H305" s="108">
        <f>BPU!N305</f>
        <v>0</v>
      </c>
      <c r="I305" s="66">
        <v>0</v>
      </c>
      <c r="J305" s="67"/>
      <c r="K305" s="60"/>
      <c r="L305" s="66"/>
      <c r="M305" s="67"/>
      <c r="N305" s="108">
        <f t="shared" si="55"/>
        <v>0</v>
      </c>
    </row>
    <row r="306" spans="1:14" ht="25.5" x14ac:dyDescent="0.25">
      <c r="A306" s="1"/>
      <c r="B306" s="53"/>
      <c r="C306" s="54" t="str">
        <f>BPU!C306</f>
        <v>noyau RJ45 cat.6A pour panneau répartiteur 19'' / 1U ou terminaison de câble</v>
      </c>
      <c r="D306" s="55" t="str">
        <f>BPU!D306</f>
        <v>U</v>
      </c>
      <c r="E306" s="55">
        <f>BPU!E306</f>
        <v>0</v>
      </c>
      <c r="F306" s="57" t="str">
        <f>BPU!L306</f>
        <v>207.</v>
      </c>
      <c r="G306" s="58">
        <f>BPU!M306</f>
        <v>15</v>
      </c>
      <c r="H306" s="108">
        <f>BPU!N306</f>
        <v>0</v>
      </c>
      <c r="I306" s="66">
        <v>0</v>
      </c>
      <c r="J306" s="67"/>
      <c r="K306" s="60"/>
      <c r="L306" s="66"/>
      <c r="M306" s="67"/>
      <c r="N306" s="108">
        <f t="shared" si="55"/>
        <v>0</v>
      </c>
    </row>
    <row r="307" spans="1:14" x14ac:dyDescent="0.25">
      <c r="A307" s="1"/>
      <c r="B307" s="53"/>
      <c r="C307" s="54" t="str">
        <f>BPU!C307</f>
        <v>noyau RJ45 cat.6A pour goulotte</v>
      </c>
      <c r="D307" s="55" t="str">
        <f>BPU!D307</f>
        <v>U</v>
      </c>
      <c r="E307" s="55">
        <f>BPU!E307</f>
        <v>0</v>
      </c>
      <c r="F307" s="57" t="str">
        <f>BPU!L307</f>
        <v>207.</v>
      </c>
      <c r="G307" s="58">
        <f>BPU!M307</f>
        <v>16</v>
      </c>
      <c r="H307" s="108">
        <f>BPU!N307</f>
        <v>0</v>
      </c>
      <c r="I307" s="66">
        <v>0</v>
      </c>
      <c r="J307" s="67"/>
      <c r="K307" s="60"/>
      <c r="L307" s="66"/>
      <c r="M307" s="67"/>
      <c r="N307" s="108">
        <f t="shared" si="55"/>
        <v>0</v>
      </c>
    </row>
    <row r="308" spans="1:14" x14ac:dyDescent="0.25">
      <c r="A308" s="1"/>
      <c r="B308" s="53"/>
      <c r="C308" s="54" t="str">
        <f>BPU!C308</f>
        <v>Boitier de 3 prises RJ45</v>
      </c>
      <c r="D308" s="55" t="str">
        <f>BPU!D308</f>
        <v>U</v>
      </c>
      <c r="E308" s="55">
        <f>BPU!E308</f>
        <v>0</v>
      </c>
      <c r="F308" s="57" t="str">
        <f>BPU!L308</f>
        <v>207.</v>
      </c>
      <c r="G308" s="58">
        <f>BPU!M308</f>
        <v>17</v>
      </c>
      <c r="H308" s="108">
        <f>BPU!N308</f>
        <v>0</v>
      </c>
      <c r="I308" s="66">
        <v>0</v>
      </c>
      <c r="J308" s="67"/>
      <c r="K308" s="60"/>
      <c r="L308" s="66"/>
      <c r="M308" s="67"/>
      <c r="N308" s="108">
        <f t="shared" si="55"/>
        <v>0</v>
      </c>
    </row>
    <row r="309" spans="1:14" x14ac:dyDescent="0.25">
      <c r="A309" s="1"/>
      <c r="B309" s="47"/>
      <c r="C309" s="48" t="str">
        <f>BPU!C309</f>
        <v>Jarretièrage RJ 45 et fibre optique</v>
      </c>
      <c r="D309" s="49"/>
      <c r="E309" s="49"/>
      <c r="F309" s="50"/>
      <c r="G309" s="51"/>
      <c r="H309" s="104"/>
      <c r="I309" s="50"/>
      <c r="J309" s="51"/>
      <c r="K309" s="52"/>
      <c r="L309" s="50"/>
      <c r="M309" s="51"/>
      <c r="N309" s="104"/>
    </row>
    <row r="310" spans="1:14" x14ac:dyDescent="0.25">
      <c r="A310" s="1"/>
      <c r="B310" s="53"/>
      <c r="C310" s="54" t="str">
        <f>BPU!C310</f>
        <v>Jarretière CUIVRE Cat6A 0,50 m</v>
      </c>
      <c r="D310" s="55" t="str">
        <f>BPU!D310</f>
        <v>U</v>
      </c>
      <c r="E310" s="55">
        <f>BPU!E310</f>
        <v>0</v>
      </c>
      <c r="F310" s="57" t="str">
        <f>BPU!L310</f>
        <v>207.</v>
      </c>
      <c r="G310" s="58">
        <f>BPU!M310</f>
        <v>20</v>
      </c>
      <c r="H310" s="108">
        <f>BPU!N310</f>
        <v>0</v>
      </c>
      <c r="I310" s="66">
        <v>0</v>
      </c>
      <c r="J310" s="67"/>
      <c r="K310" s="60"/>
      <c r="L310" s="66"/>
      <c r="M310" s="67"/>
      <c r="N310" s="108">
        <f t="shared" si="55"/>
        <v>0</v>
      </c>
    </row>
    <row r="311" spans="1:14" x14ac:dyDescent="0.25">
      <c r="A311" s="1"/>
      <c r="B311" s="53"/>
      <c r="C311" s="54" t="str">
        <f>BPU!C311</f>
        <v>Jarretière CUIVRE Cat6A 1,00 m</v>
      </c>
      <c r="D311" s="55" t="str">
        <f>BPU!D311</f>
        <v>U</v>
      </c>
      <c r="E311" s="55">
        <f>BPU!E311</f>
        <v>0</v>
      </c>
      <c r="F311" s="57" t="str">
        <f>BPU!L311</f>
        <v>207.</v>
      </c>
      <c r="G311" s="58">
        <f>BPU!M311</f>
        <v>21</v>
      </c>
      <c r="H311" s="108">
        <f>BPU!N311</f>
        <v>0</v>
      </c>
      <c r="I311" s="66">
        <v>0</v>
      </c>
      <c r="J311" s="67"/>
      <c r="K311" s="60"/>
      <c r="L311" s="66"/>
      <c r="M311" s="67"/>
      <c r="N311" s="108">
        <f t="shared" si="55"/>
        <v>0</v>
      </c>
    </row>
    <row r="312" spans="1:14" x14ac:dyDescent="0.25">
      <c r="A312" s="1"/>
      <c r="B312" s="53"/>
      <c r="C312" s="54" t="str">
        <f>BPU!C312</f>
        <v>Jarretière CUIVRE Cat6A 1,50 m</v>
      </c>
      <c r="D312" s="55" t="str">
        <f>BPU!D312</f>
        <v>U</v>
      </c>
      <c r="E312" s="55">
        <f>BPU!E312</f>
        <v>0</v>
      </c>
      <c r="F312" s="57" t="str">
        <f>BPU!L312</f>
        <v>207.</v>
      </c>
      <c r="G312" s="58">
        <f>BPU!M312</f>
        <v>22</v>
      </c>
      <c r="H312" s="108">
        <f>BPU!N312</f>
        <v>0</v>
      </c>
      <c r="I312" s="66">
        <v>0</v>
      </c>
      <c r="J312" s="67"/>
      <c r="K312" s="60"/>
      <c r="L312" s="66"/>
      <c r="M312" s="67"/>
      <c r="N312" s="108">
        <f t="shared" si="55"/>
        <v>0</v>
      </c>
    </row>
    <row r="313" spans="1:14" x14ac:dyDescent="0.25">
      <c r="A313" s="1"/>
      <c r="B313" s="53"/>
      <c r="C313" s="54" t="str">
        <f>BPU!C313</f>
        <v>Jarretière CUIVRE Cat6A 3,00 m</v>
      </c>
      <c r="D313" s="55" t="str">
        <f>BPU!D313</f>
        <v>U</v>
      </c>
      <c r="E313" s="55">
        <f>BPU!E313</f>
        <v>0</v>
      </c>
      <c r="F313" s="57" t="str">
        <f>BPU!L313</f>
        <v>207.</v>
      </c>
      <c r="G313" s="58">
        <f>BPU!M313</f>
        <v>23</v>
      </c>
      <c r="H313" s="108">
        <f>BPU!N313</f>
        <v>0</v>
      </c>
      <c r="I313" s="66">
        <v>0</v>
      </c>
      <c r="J313" s="67"/>
      <c r="K313" s="60"/>
      <c r="L313" s="66"/>
      <c r="M313" s="67"/>
      <c r="N313" s="108">
        <f t="shared" si="55"/>
        <v>0</v>
      </c>
    </row>
    <row r="314" spans="1:14" x14ac:dyDescent="0.25">
      <c r="A314" s="46"/>
      <c r="B314" s="53"/>
      <c r="C314" s="54" t="str">
        <f>BPU!C314</f>
        <v>Jarretière CUIVRE Cat6A 5,00 m</v>
      </c>
      <c r="D314" s="55" t="str">
        <f>BPU!D314</f>
        <v>U</v>
      </c>
      <c r="E314" s="55">
        <f>BPU!E314</f>
        <v>0</v>
      </c>
      <c r="F314" s="57" t="str">
        <f>BPU!L314</f>
        <v>207.</v>
      </c>
      <c r="G314" s="58">
        <f>BPU!M314</f>
        <v>24</v>
      </c>
      <c r="H314" s="108">
        <f>BPU!N314</f>
        <v>0</v>
      </c>
      <c r="I314" s="66">
        <v>0</v>
      </c>
      <c r="J314" s="67"/>
      <c r="K314" s="60"/>
      <c r="L314" s="66"/>
      <c r="M314" s="67"/>
      <c r="N314" s="108">
        <f t="shared" si="55"/>
        <v>0</v>
      </c>
    </row>
    <row r="315" spans="1:14" x14ac:dyDescent="0.25">
      <c r="A315" s="46"/>
      <c r="B315" s="53"/>
      <c r="C315" s="54" t="str">
        <f>BPU!C315</f>
        <v>Jarretière CUIVRE Cat6A 10,0 m</v>
      </c>
      <c r="D315" s="55" t="str">
        <f>BPU!D315</f>
        <v>U</v>
      </c>
      <c r="E315" s="55">
        <f>BPU!E315</f>
        <v>0</v>
      </c>
      <c r="F315" s="57" t="str">
        <f>BPU!L315</f>
        <v>207.</v>
      </c>
      <c r="G315" s="58">
        <f>BPU!M315</f>
        <v>25</v>
      </c>
      <c r="H315" s="108">
        <f>BPU!N315</f>
        <v>0</v>
      </c>
      <c r="I315" s="66">
        <v>0</v>
      </c>
      <c r="J315" s="67"/>
      <c r="K315" s="60"/>
      <c r="L315" s="66"/>
      <c r="M315" s="67"/>
      <c r="N315" s="108">
        <f t="shared" si="55"/>
        <v>0</v>
      </c>
    </row>
    <row r="316" spans="1:14" ht="63.75" x14ac:dyDescent="0.25">
      <c r="A316" s="46"/>
      <c r="B316" s="53"/>
      <c r="C316" s="54" t="str">
        <f>BPU!C316</f>
        <v>Jarretière optique monomode (ou multimode selon besoins) type simplex ou duplex :  longueur adaptée à un raccordement dans les règles de l'art (sans surlongueur inutile) et type de connecteurs adapté au besoin de raccordement 0,50m</v>
      </c>
      <c r="D316" s="55" t="str">
        <f>BPU!D316</f>
        <v>U</v>
      </c>
      <c r="E316" s="55">
        <f>BPU!E316</f>
        <v>0</v>
      </c>
      <c r="F316" s="57" t="str">
        <f>BPU!L316</f>
        <v>207.</v>
      </c>
      <c r="G316" s="58">
        <f>BPU!M316</f>
        <v>26</v>
      </c>
      <c r="H316" s="108">
        <f>BPU!N316</f>
        <v>0</v>
      </c>
      <c r="I316" s="66">
        <v>0</v>
      </c>
      <c r="J316" s="67"/>
      <c r="K316" s="60"/>
      <c r="L316" s="66"/>
      <c r="M316" s="67"/>
      <c r="N316" s="108">
        <f t="shared" si="55"/>
        <v>0</v>
      </c>
    </row>
    <row r="317" spans="1:14" ht="63.75" x14ac:dyDescent="0.25">
      <c r="A317" s="46"/>
      <c r="B317" s="53"/>
      <c r="C317" s="54" t="str">
        <f>BPU!C317</f>
        <v>Jarretière optique monomode (ou multimode selon besoins) type simplex ou duplex :  longueur adaptée à un raccordement dans les règles de l'art (sans surlongueur inutile) et type de connecteurs adapté au besoin de raccordement 1m</v>
      </c>
      <c r="D317" s="55" t="str">
        <f>BPU!D317</f>
        <v>U</v>
      </c>
      <c r="E317" s="55">
        <f>BPU!E317</f>
        <v>0</v>
      </c>
      <c r="F317" s="57" t="str">
        <f>BPU!L317</f>
        <v>207.</v>
      </c>
      <c r="G317" s="58">
        <f>BPU!M317</f>
        <v>27</v>
      </c>
      <c r="H317" s="108">
        <f>BPU!N317</f>
        <v>0</v>
      </c>
      <c r="I317" s="66">
        <v>0</v>
      </c>
      <c r="J317" s="67"/>
      <c r="K317" s="60"/>
      <c r="L317" s="66"/>
      <c r="M317" s="67"/>
      <c r="N317" s="108">
        <f t="shared" si="55"/>
        <v>0</v>
      </c>
    </row>
    <row r="318" spans="1:14" ht="63.75" x14ac:dyDescent="0.25">
      <c r="A318" s="46"/>
      <c r="B318" s="53"/>
      <c r="C318" s="54" t="str">
        <f>BPU!C318</f>
        <v>Jarretière optique monomode (ou multimode selon besoins) type simplex ou duplex :  longueur adaptée à un raccordement dans les règles de l'art (sans surlongueur inutile) et type de connecteurs adapté au besoin de raccordement 1,50m</v>
      </c>
      <c r="D318" s="55" t="str">
        <f>BPU!D318</f>
        <v>U</v>
      </c>
      <c r="E318" s="55">
        <f>BPU!E318</f>
        <v>0</v>
      </c>
      <c r="F318" s="57" t="str">
        <f>BPU!L318</f>
        <v>207.</v>
      </c>
      <c r="G318" s="58">
        <f>BPU!M318</f>
        <v>28</v>
      </c>
      <c r="H318" s="108">
        <f>BPU!N318</f>
        <v>0</v>
      </c>
      <c r="I318" s="66">
        <v>0</v>
      </c>
      <c r="J318" s="67"/>
      <c r="K318" s="60"/>
      <c r="L318" s="66"/>
      <c r="M318" s="67"/>
      <c r="N318" s="108">
        <f t="shared" si="55"/>
        <v>0</v>
      </c>
    </row>
    <row r="319" spans="1:14" ht="63.75" x14ac:dyDescent="0.25">
      <c r="A319" s="46"/>
      <c r="B319" s="53"/>
      <c r="C319" s="54" t="str">
        <f>BPU!C319</f>
        <v>Jarretière optique monomode (ou multimode selon besoins) type simplex ou duplex :  longueur adaptée à un raccordement dans les règles de l'art (sans surlongueur inutile) et type de connecteurs adapté au besoin de raccordement 2m</v>
      </c>
      <c r="D319" s="55" t="str">
        <f>BPU!D319</f>
        <v>U</v>
      </c>
      <c r="E319" s="55">
        <f>BPU!E319</f>
        <v>0</v>
      </c>
      <c r="F319" s="57" t="str">
        <f>BPU!L319</f>
        <v>207.</v>
      </c>
      <c r="G319" s="58">
        <f>BPU!M319</f>
        <v>29</v>
      </c>
      <c r="H319" s="108">
        <f>BPU!N319</f>
        <v>0</v>
      </c>
      <c r="I319" s="66">
        <v>0</v>
      </c>
      <c r="J319" s="67"/>
      <c r="K319" s="60"/>
      <c r="L319" s="66"/>
      <c r="M319" s="67"/>
      <c r="N319" s="108">
        <f t="shared" si="55"/>
        <v>0</v>
      </c>
    </row>
    <row r="320" spans="1:14" ht="63.75" x14ac:dyDescent="0.25">
      <c r="A320" s="46"/>
      <c r="B320" s="53"/>
      <c r="C320" s="54" t="str">
        <f>BPU!C320</f>
        <v>Jarretière optique monomode (ou multimode selon besoins) type simplex ou duplex :  longueur adaptée à un raccordement dans les règles de l'art (sans surlongueur inutile) et type de connecteurs adapté au besoin de raccordement 2,50m</v>
      </c>
      <c r="D320" s="55" t="str">
        <f>BPU!D320</f>
        <v>U</v>
      </c>
      <c r="E320" s="55">
        <f>BPU!E320</f>
        <v>0</v>
      </c>
      <c r="F320" s="57" t="str">
        <f>BPU!L320</f>
        <v>207.</v>
      </c>
      <c r="G320" s="58">
        <f>BPU!M320</f>
        <v>30</v>
      </c>
      <c r="H320" s="108">
        <f>BPU!N320</f>
        <v>0</v>
      </c>
      <c r="I320" s="66">
        <v>0</v>
      </c>
      <c r="J320" s="67"/>
      <c r="K320" s="60"/>
      <c r="L320" s="66"/>
      <c r="M320" s="67"/>
      <c r="N320" s="108">
        <f t="shared" si="55"/>
        <v>0</v>
      </c>
    </row>
    <row r="321" spans="1:14" x14ac:dyDescent="0.25">
      <c r="A321" s="46"/>
      <c r="B321" s="47"/>
      <c r="C321" s="48" t="str">
        <f>BPU!C321</f>
        <v>Création de supports de cheminement</v>
      </c>
      <c r="D321" s="49"/>
      <c r="E321" s="49"/>
      <c r="F321" s="50"/>
      <c r="G321" s="51"/>
      <c r="H321" s="104"/>
      <c r="I321" s="50"/>
      <c r="J321" s="51"/>
      <c r="K321" s="52"/>
      <c r="L321" s="50"/>
      <c r="M321" s="51"/>
      <c r="N321" s="104"/>
    </row>
    <row r="322" spans="1:14" ht="25.5" x14ac:dyDescent="0.25">
      <c r="A322" s="46"/>
      <c r="B322" s="53"/>
      <c r="C322" s="54" t="str">
        <f>BPU!C322</f>
        <v>Protection de câble en extérieur pour remontée sur façade de bâtiment</v>
      </c>
      <c r="D322" s="55" t="str">
        <f>BPU!D322</f>
        <v>ml</v>
      </c>
      <c r="E322" s="55">
        <f>BPU!E322</f>
        <v>0</v>
      </c>
      <c r="F322" s="57" t="str">
        <f>BPU!L322</f>
        <v>207.</v>
      </c>
      <c r="G322" s="58">
        <f>BPU!M322</f>
        <v>40</v>
      </c>
      <c r="H322" s="108">
        <f>BPU!N322</f>
        <v>0</v>
      </c>
      <c r="I322" s="66">
        <v>0</v>
      </c>
      <c r="J322" s="67"/>
      <c r="K322" s="60"/>
      <c r="L322" s="66"/>
      <c r="M322" s="67"/>
      <c r="N322" s="108">
        <f t="shared" si="55"/>
        <v>0</v>
      </c>
    </row>
    <row r="323" spans="1:14" ht="38.25" x14ac:dyDescent="0.25">
      <c r="A323" s="46"/>
      <c r="B323" s="53"/>
      <c r="C323" s="54" t="str">
        <f>BPU!C323</f>
        <v>Cheminement support de câbles : type cablofil de 40mm de large et 40mm de hauteur, tous accessoires fournis et posés</v>
      </c>
      <c r="D323" s="55" t="str">
        <f>BPU!D323</f>
        <v>ml</v>
      </c>
      <c r="E323" s="55">
        <f>BPU!E323</f>
        <v>0</v>
      </c>
      <c r="F323" s="57" t="str">
        <f>BPU!L323</f>
        <v>207.</v>
      </c>
      <c r="G323" s="58">
        <f>BPU!M323</f>
        <v>41</v>
      </c>
      <c r="H323" s="108">
        <f>BPU!N323</f>
        <v>0</v>
      </c>
      <c r="I323" s="66">
        <v>0</v>
      </c>
      <c r="J323" s="67"/>
      <c r="K323" s="60"/>
      <c r="L323" s="66"/>
      <c r="M323" s="67"/>
      <c r="N323" s="108">
        <f t="shared" si="55"/>
        <v>0</v>
      </c>
    </row>
    <row r="324" spans="1:14" ht="38.25" x14ac:dyDescent="0.25">
      <c r="A324" s="46"/>
      <c r="B324" s="53"/>
      <c r="C324" s="54" t="str">
        <f>BPU!C324</f>
        <v>Cheminement support de câbles : type goulotte PVC symétrique classé M1 de14mm de large, et 14mm de hauteur tous accessoires fournis et posés</v>
      </c>
      <c r="D324" s="55" t="str">
        <f>BPU!D324</f>
        <v>ml</v>
      </c>
      <c r="E324" s="55">
        <f>BPU!E324</f>
        <v>0</v>
      </c>
      <c r="F324" s="57" t="str">
        <f>BPU!L324</f>
        <v>207.</v>
      </c>
      <c r="G324" s="58">
        <f>BPU!M324</f>
        <v>42</v>
      </c>
      <c r="H324" s="108">
        <f>BPU!N324</f>
        <v>0</v>
      </c>
      <c r="I324" s="66">
        <v>0</v>
      </c>
      <c r="J324" s="67"/>
      <c r="K324" s="60"/>
      <c r="L324" s="66"/>
      <c r="M324" s="67"/>
      <c r="N324" s="108">
        <f t="shared" si="55"/>
        <v>0</v>
      </c>
    </row>
    <row r="325" spans="1:14" ht="38.25" x14ac:dyDescent="0.25">
      <c r="A325" s="46"/>
      <c r="B325" s="53"/>
      <c r="C325" s="54" t="str">
        <f>BPU!C325</f>
        <v>Cheminement support de câbles : type goulotte PVC symétrique classé M1 de30mm de large, et 30mm de hauteur tous accessoires fournis et posés</v>
      </c>
      <c r="D325" s="55" t="str">
        <f>BPU!D325</f>
        <v>ml</v>
      </c>
      <c r="E325" s="55">
        <f>BPU!E325</f>
        <v>0</v>
      </c>
      <c r="F325" s="57" t="str">
        <f>BPU!L325</f>
        <v>207.</v>
      </c>
      <c r="G325" s="58">
        <f>BPU!M325</f>
        <v>43</v>
      </c>
      <c r="H325" s="108">
        <f>BPU!N325</f>
        <v>0</v>
      </c>
      <c r="I325" s="66">
        <v>0</v>
      </c>
      <c r="J325" s="67"/>
      <c r="K325" s="60"/>
      <c r="L325" s="66"/>
      <c r="M325" s="67"/>
      <c r="N325" s="108">
        <f t="shared" si="55"/>
        <v>0</v>
      </c>
    </row>
    <row r="326" spans="1:14" ht="38.25" x14ac:dyDescent="0.25">
      <c r="A326" s="46"/>
      <c r="B326" s="53"/>
      <c r="C326" s="54" t="str">
        <f>BPU!C326</f>
        <v>Cheminement support de câbles : type goulotte PVC symétrique classé M1 de90mm de large, et 40mm de hauteur tous accessoires fournis et posés</v>
      </c>
      <c r="D326" s="55" t="str">
        <f>BPU!D326</f>
        <v>ml</v>
      </c>
      <c r="E326" s="55">
        <f>BPU!E326</f>
        <v>0</v>
      </c>
      <c r="F326" s="57" t="str">
        <f>BPU!L326</f>
        <v>207.</v>
      </c>
      <c r="G326" s="58">
        <f>BPU!M326</f>
        <v>44</v>
      </c>
      <c r="H326" s="108">
        <f>BPU!N326</f>
        <v>0</v>
      </c>
      <c r="I326" s="66">
        <v>0</v>
      </c>
      <c r="J326" s="67"/>
      <c r="K326" s="60"/>
      <c r="L326" s="66"/>
      <c r="M326" s="67"/>
      <c r="N326" s="108">
        <f t="shared" si="55"/>
        <v>0</v>
      </c>
    </row>
    <row r="327" spans="1:14" ht="38.25" x14ac:dyDescent="0.25">
      <c r="A327" s="46"/>
      <c r="B327" s="53"/>
      <c r="C327" s="54" t="str">
        <f>BPU!C327</f>
        <v>Cheminement support de câbles : type goulotte PVC symétrique classé M1 de150mm de large, et 40mm de hauteur tous accessoires fournis et posés</v>
      </c>
      <c r="D327" s="55" t="str">
        <f>BPU!D327</f>
        <v>ml</v>
      </c>
      <c r="E327" s="55">
        <f>BPU!E327</f>
        <v>0</v>
      </c>
      <c r="F327" s="57" t="str">
        <f>BPU!L327</f>
        <v>207.</v>
      </c>
      <c r="G327" s="58">
        <f>BPU!M327</f>
        <v>45</v>
      </c>
      <c r="H327" s="108">
        <f>BPU!N327</f>
        <v>0</v>
      </c>
      <c r="I327" s="66">
        <v>0</v>
      </c>
      <c r="J327" s="67"/>
      <c r="K327" s="60"/>
      <c r="L327" s="66"/>
      <c r="M327" s="67"/>
      <c r="N327" s="108">
        <f t="shared" si="55"/>
        <v>0</v>
      </c>
    </row>
    <row r="328" spans="1:14" x14ac:dyDescent="0.25">
      <c r="A328" s="46"/>
      <c r="B328" s="43">
        <f>BPU!B328</f>
        <v>8</v>
      </c>
      <c r="C328" s="44" t="str">
        <f>BPU!C328</f>
        <v>Prestations complémentaires de services</v>
      </c>
      <c r="D328" s="44"/>
      <c r="E328" s="44"/>
      <c r="F328" s="115"/>
      <c r="G328" s="115"/>
      <c r="H328" s="116"/>
      <c r="I328" s="115"/>
      <c r="J328" s="115"/>
      <c r="K328" s="117"/>
      <c r="L328" s="115"/>
      <c r="M328" s="115"/>
      <c r="N328" s="116"/>
    </row>
    <row r="329" spans="1:14" x14ac:dyDescent="0.25">
      <c r="A329" s="46"/>
      <c r="B329" s="47"/>
      <c r="C329" s="48" t="str">
        <f>BPU!C329</f>
        <v xml:space="preserve">Exécution de la commande </v>
      </c>
      <c r="D329" s="49"/>
      <c r="E329" s="49"/>
      <c r="F329" s="50"/>
      <c r="G329" s="51"/>
      <c r="H329" s="104"/>
      <c r="I329" s="50"/>
      <c r="J329" s="51"/>
      <c r="K329" s="52"/>
      <c r="L329" s="50"/>
      <c r="M329" s="51"/>
      <c r="N329" s="104"/>
    </row>
    <row r="330" spans="1:14" x14ac:dyDescent="0.25">
      <c r="A330" s="46"/>
      <c r="B330" s="83"/>
      <c r="C330" s="54" t="str">
        <f>BPU!C330</f>
        <v>Intégration luminaire</v>
      </c>
      <c r="D330" s="55" t="str">
        <f>BPU!D330</f>
        <v>U</v>
      </c>
      <c r="E330" s="55">
        <f>BPU!E330</f>
        <v>0</v>
      </c>
      <c r="F330" s="57" t="str">
        <f>BPU!L330</f>
        <v>208.</v>
      </c>
      <c r="G330" s="58" t="str">
        <f>BPU!M330</f>
        <v>01</v>
      </c>
      <c r="H330" s="108">
        <f>BPU!N330</f>
        <v>0</v>
      </c>
      <c r="I330" s="66">
        <v>0</v>
      </c>
      <c r="J330" s="67"/>
      <c r="K330" s="60"/>
      <c r="L330" s="66"/>
      <c r="M330" s="67"/>
      <c r="N330" s="108">
        <f t="shared" si="55"/>
        <v>0</v>
      </c>
    </row>
    <row r="331" spans="1:14" x14ac:dyDescent="0.25">
      <c r="A331" s="46"/>
      <c r="B331" s="83"/>
      <c r="C331" s="54" t="str">
        <f>BPU!C331</f>
        <v>Intégration mur ou bâtiment</v>
      </c>
      <c r="D331" s="55" t="str">
        <f>BPU!D331</f>
        <v>U</v>
      </c>
      <c r="E331" s="55">
        <f>BPU!E331</f>
        <v>0</v>
      </c>
      <c r="F331" s="57" t="str">
        <f>BPU!L331</f>
        <v>208.</v>
      </c>
      <c r="G331" s="58" t="str">
        <f>BPU!M331</f>
        <v>02</v>
      </c>
      <c r="H331" s="108">
        <f>BPU!N331</f>
        <v>0</v>
      </c>
      <c r="I331" s="66">
        <v>0</v>
      </c>
      <c r="J331" s="67"/>
      <c r="K331" s="60"/>
      <c r="L331" s="66"/>
      <c r="M331" s="67"/>
      <c r="N331" s="108">
        <f t="shared" si="55"/>
        <v>0</v>
      </c>
    </row>
    <row r="332" spans="1:14" x14ac:dyDescent="0.25">
      <c r="A332" s="46"/>
      <c r="B332" s="83"/>
      <c r="C332" s="54" t="str">
        <f>BPU!C332</f>
        <v>Diagnostique d'un fourreau</v>
      </c>
      <c r="D332" s="55" t="str">
        <f>BPU!D332</f>
        <v>ml</v>
      </c>
      <c r="E332" s="55">
        <f>BPU!E332</f>
        <v>0</v>
      </c>
      <c r="F332" s="57" t="str">
        <f>BPU!L332</f>
        <v>208.</v>
      </c>
      <c r="G332" s="58" t="str">
        <f>BPU!M332</f>
        <v>03</v>
      </c>
      <c r="H332" s="108">
        <f>BPU!N332</f>
        <v>0</v>
      </c>
      <c r="I332" s="66">
        <v>0</v>
      </c>
      <c r="J332" s="67"/>
      <c r="K332" s="60"/>
      <c r="L332" s="66"/>
      <c r="M332" s="67"/>
      <c r="N332" s="108">
        <f t="shared" si="55"/>
        <v>0</v>
      </c>
    </row>
    <row r="333" spans="1:14" x14ac:dyDescent="0.25">
      <c r="A333" s="46"/>
      <c r="B333" s="83"/>
      <c r="C333" s="54" t="str">
        <f>BPU!C333</f>
        <v>Mise à jour d'un shéma électrique / plan d'exécution</v>
      </c>
      <c r="D333" s="55" t="str">
        <f>BPU!D333</f>
        <v>U</v>
      </c>
      <c r="E333" s="55">
        <f>BPU!E333</f>
        <v>0</v>
      </c>
      <c r="F333" s="57" t="str">
        <f>BPU!L333</f>
        <v>208.</v>
      </c>
      <c r="G333" s="58" t="str">
        <f>BPU!M333</f>
        <v>04</v>
      </c>
      <c r="H333" s="108">
        <f>BPU!N333</f>
        <v>0</v>
      </c>
      <c r="I333" s="66">
        <v>0</v>
      </c>
      <c r="J333" s="67"/>
      <c r="K333" s="60"/>
      <c r="L333" s="66"/>
      <c r="M333" s="67"/>
      <c r="N333" s="108">
        <f t="shared" ref="N333:N346" si="56">H333*I333</f>
        <v>0</v>
      </c>
    </row>
    <row r="334" spans="1:14" x14ac:dyDescent="0.25">
      <c r="A334" s="46"/>
      <c r="B334" s="83"/>
      <c r="C334" s="54" t="str">
        <f>BPU!C334</f>
        <v>Mise à jour du DOE</v>
      </c>
      <c r="D334" s="55" t="str">
        <f>BPU!D334</f>
        <v>U</v>
      </c>
      <c r="E334" s="55">
        <f>BPU!E334</f>
        <v>0</v>
      </c>
      <c r="F334" s="57" t="str">
        <f>BPU!L334</f>
        <v>208.</v>
      </c>
      <c r="G334" s="58" t="str">
        <f>BPU!M334</f>
        <v>05</v>
      </c>
      <c r="H334" s="108">
        <f>BPU!N334</f>
        <v>0</v>
      </c>
      <c r="I334" s="66">
        <v>0</v>
      </c>
      <c r="J334" s="67"/>
      <c r="K334" s="60"/>
      <c r="L334" s="66"/>
      <c r="M334" s="67"/>
      <c r="N334" s="108">
        <f t="shared" si="56"/>
        <v>0</v>
      </c>
    </row>
    <row r="335" spans="1:14" x14ac:dyDescent="0.25">
      <c r="A335" s="46"/>
      <c r="B335" s="83"/>
      <c r="C335" s="54" t="str">
        <f>BPU!C335</f>
        <v>Formation opérateur</v>
      </c>
      <c r="D335" s="55" t="str">
        <f>BPU!D335</f>
        <v>U</v>
      </c>
      <c r="E335" s="55">
        <f>BPU!E335</f>
        <v>0</v>
      </c>
      <c r="F335" s="57" t="str">
        <f>BPU!L335</f>
        <v>208.</v>
      </c>
      <c r="G335" s="58" t="str">
        <f>BPU!M335</f>
        <v>06</v>
      </c>
      <c r="H335" s="108">
        <f>BPU!N335</f>
        <v>0</v>
      </c>
      <c r="I335" s="66">
        <v>0</v>
      </c>
      <c r="J335" s="67"/>
      <c r="K335" s="60"/>
      <c r="L335" s="66"/>
      <c r="M335" s="67"/>
      <c r="N335" s="108">
        <f t="shared" si="56"/>
        <v>0</v>
      </c>
    </row>
    <row r="336" spans="1:14" x14ac:dyDescent="0.25">
      <c r="A336" s="46"/>
      <c r="B336" s="83"/>
      <c r="C336" s="54" t="str">
        <f>BPU!C336</f>
        <v>Formation responsable d'exploitation</v>
      </c>
      <c r="D336" s="55" t="str">
        <f>BPU!D336</f>
        <v>U</v>
      </c>
      <c r="E336" s="55">
        <f>BPU!E336</f>
        <v>0</v>
      </c>
      <c r="F336" s="57" t="str">
        <f>BPU!L336</f>
        <v>208.</v>
      </c>
      <c r="G336" s="58" t="str">
        <f>BPU!M336</f>
        <v>07</v>
      </c>
      <c r="H336" s="108">
        <f>BPU!N336</f>
        <v>0</v>
      </c>
      <c r="I336" s="66">
        <v>0</v>
      </c>
      <c r="J336" s="67"/>
      <c r="K336" s="60"/>
      <c r="L336" s="66"/>
      <c r="M336" s="67"/>
      <c r="N336" s="108">
        <f t="shared" si="56"/>
        <v>0</v>
      </c>
    </row>
    <row r="337" spans="1:14" ht="51" x14ac:dyDescent="0.25">
      <c r="A337" s="46"/>
      <c r="B337" s="83"/>
      <c r="C337" s="54" t="str">
        <f>BPU!C337</f>
        <v>Etudes d'exécution : pour le déploiement d'équipements sur un nouveau secteur (ou site) de vidéoprotection ou la pour la modification d'un secteur (ou site) existant [montant forfaitaire par secteur]</v>
      </c>
      <c r="D337" s="55" t="str">
        <f>BPU!D337</f>
        <v>U</v>
      </c>
      <c r="E337" s="55">
        <f>BPU!E337</f>
        <v>0</v>
      </c>
      <c r="F337" s="57" t="str">
        <f>BPU!L337</f>
        <v>208.</v>
      </c>
      <c r="G337" s="58" t="str">
        <f>BPU!M337</f>
        <v>08</v>
      </c>
      <c r="H337" s="108">
        <f>BPU!N337</f>
        <v>0</v>
      </c>
      <c r="I337" s="66">
        <v>0</v>
      </c>
      <c r="J337" s="67"/>
      <c r="K337" s="60"/>
      <c r="L337" s="66"/>
      <c r="M337" s="67"/>
      <c r="N337" s="108">
        <f t="shared" si="56"/>
        <v>0</v>
      </c>
    </row>
    <row r="338" spans="1:14" ht="25.5" x14ac:dyDescent="0.25">
      <c r="A338" s="46"/>
      <c r="B338" s="83"/>
      <c r="C338" s="54" t="str">
        <f>BPU!C338</f>
        <v>Instruction des démarches administratives : [montant forfaitaire par secteur de vidéoprotection déployé]</v>
      </c>
      <c r="D338" s="55" t="str">
        <f>BPU!D338</f>
        <v>U</v>
      </c>
      <c r="E338" s="55">
        <f>BPU!E338</f>
        <v>0</v>
      </c>
      <c r="F338" s="57" t="str">
        <f>BPU!L338</f>
        <v>208.</v>
      </c>
      <c r="G338" s="58" t="str">
        <f>BPU!M338</f>
        <v>09</v>
      </c>
      <c r="H338" s="108">
        <f>BPU!N338</f>
        <v>0</v>
      </c>
      <c r="I338" s="66">
        <v>0</v>
      </c>
      <c r="J338" s="67"/>
      <c r="K338" s="60"/>
      <c r="L338" s="66"/>
      <c r="M338" s="67"/>
      <c r="N338" s="108">
        <f t="shared" si="56"/>
        <v>0</v>
      </c>
    </row>
    <row r="339" spans="1:14" ht="38.25" x14ac:dyDescent="0.25">
      <c r="A339" s="46"/>
      <c r="B339" s="83"/>
      <c r="C339" s="54" t="str">
        <f>BPU!C339</f>
        <v>Préparation et installation de chantier / sécurisation des lieux : [montant forfaitaire par secteur de vidéoprotection déployé]</v>
      </c>
      <c r="D339" s="55" t="str">
        <f>BPU!D339</f>
        <v>U</v>
      </c>
      <c r="E339" s="55">
        <f>BPU!E339</f>
        <v>0</v>
      </c>
      <c r="F339" s="57" t="str">
        <f>BPU!L339</f>
        <v>208.</v>
      </c>
      <c r="G339" s="58">
        <f>BPU!M339</f>
        <v>10</v>
      </c>
      <c r="H339" s="108">
        <f>BPU!N339</f>
        <v>0</v>
      </c>
      <c r="I339" s="66">
        <v>0</v>
      </c>
      <c r="J339" s="67"/>
      <c r="K339" s="60"/>
      <c r="L339" s="66"/>
      <c r="M339" s="67"/>
      <c r="N339" s="108">
        <f t="shared" si="56"/>
        <v>0</v>
      </c>
    </row>
    <row r="340" spans="1:14" ht="25.5" x14ac:dyDescent="0.25">
      <c r="A340" s="1"/>
      <c r="B340" s="83"/>
      <c r="C340" s="54" t="str">
        <f>BPU!C340</f>
        <v>Personnalisation graphique spécifique des badges (charte graphique, …)</v>
      </c>
      <c r="D340" s="55" t="str">
        <f>BPU!D340</f>
        <v>U</v>
      </c>
      <c r="E340" s="55">
        <f>BPU!E340</f>
        <v>0</v>
      </c>
      <c r="F340" s="57" t="str">
        <f>BPU!L340</f>
        <v>208.</v>
      </c>
      <c r="G340" s="58">
        <f>BPU!M340</f>
        <v>11</v>
      </c>
      <c r="H340" s="108">
        <f>BPU!N340</f>
        <v>0</v>
      </c>
      <c r="I340" s="66">
        <v>0</v>
      </c>
      <c r="J340" s="67"/>
      <c r="K340" s="60"/>
      <c r="L340" s="66"/>
      <c r="M340" s="67"/>
      <c r="N340" s="108">
        <f t="shared" ref="N340" si="57">H340*I340</f>
        <v>0</v>
      </c>
    </row>
    <row r="341" spans="1:14" x14ac:dyDescent="0.25">
      <c r="A341" s="1"/>
      <c r="B341" s="83"/>
      <c r="C341" s="54" t="str">
        <f>BPU!C341</f>
        <v>Profil monteur</v>
      </c>
      <c r="D341" s="55" t="str">
        <f>BPU!D341</f>
        <v>1 HO</v>
      </c>
      <c r="E341" s="55">
        <f>BPU!E341</f>
        <v>0</v>
      </c>
      <c r="F341" s="57" t="str">
        <f>BPU!L341</f>
        <v>208.</v>
      </c>
      <c r="G341" s="58">
        <f>BPU!M341</f>
        <v>12</v>
      </c>
      <c r="H341" s="108">
        <f>BPU!N341</f>
        <v>0</v>
      </c>
      <c r="I341" s="66">
        <v>0</v>
      </c>
      <c r="J341" s="67"/>
      <c r="K341" s="60"/>
      <c r="L341" s="66"/>
      <c r="M341" s="67"/>
      <c r="N341" s="108">
        <f t="shared" si="56"/>
        <v>0</v>
      </c>
    </row>
    <row r="342" spans="1:14" x14ac:dyDescent="0.25">
      <c r="A342" s="1"/>
      <c r="B342" s="83"/>
      <c r="C342" s="54" t="str">
        <f>BPU!C342</f>
        <v>Profil technicien</v>
      </c>
      <c r="D342" s="55" t="str">
        <f>BPU!D342</f>
        <v>1 HO</v>
      </c>
      <c r="E342" s="55">
        <f>BPU!E342</f>
        <v>0</v>
      </c>
      <c r="F342" s="57" t="str">
        <f>BPU!L342</f>
        <v>208.</v>
      </c>
      <c r="G342" s="58">
        <f>BPU!M342</f>
        <v>13</v>
      </c>
      <c r="H342" s="108">
        <f>BPU!N342</f>
        <v>0</v>
      </c>
      <c r="I342" s="66">
        <v>120</v>
      </c>
      <c r="J342" s="67"/>
      <c r="K342" s="60"/>
      <c r="L342" s="66"/>
      <c r="M342" s="67"/>
      <c r="N342" s="108">
        <f t="shared" si="56"/>
        <v>0</v>
      </c>
    </row>
    <row r="343" spans="1:14" x14ac:dyDescent="0.25">
      <c r="A343" s="1"/>
      <c r="B343" s="83"/>
      <c r="C343" s="54" t="str">
        <f>BPU!C343</f>
        <v>Profil ingénieur</v>
      </c>
      <c r="D343" s="55" t="str">
        <f>BPU!D343</f>
        <v>1 HO</v>
      </c>
      <c r="E343" s="55">
        <f>BPU!E343</f>
        <v>0</v>
      </c>
      <c r="F343" s="57" t="str">
        <f>BPU!L343</f>
        <v>208.</v>
      </c>
      <c r="G343" s="58">
        <f>BPU!M343</f>
        <v>14</v>
      </c>
      <c r="H343" s="108">
        <f>BPU!N343</f>
        <v>0</v>
      </c>
      <c r="I343" s="66">
        <v>120</v>
      </c>
      <c r="J343" s="67"/>
      <c r="K343" s="60"/>
      <c r="L343" s="66"/>
      <c r="M343" s="67"/>
      <c r="N343" s="108">
        <f t="shared" si="56"/>
        <v>0</v>
      </c>
    </row>
    <row r="344" spans="1:14" x14ac:dyDescent="0.25">
      <c r="A344" s="1"/>
      <c r="B344" s="83"/>
      <c r="C344" s="54" t="str">
        <f>BPU!C344</f>
        <v>Profil expert</v>
      </c>
      <c r="D344" s="55" t="str">
        <f>BPU!D344</f>
        <v>1 HO</v>
      </c>
      <c r="E344" s="55">
        <f>BPU!E344</f>
        <v>0</v>
      </c>
      <c r="F344" s="57" t="str">
        <f>BPU!L344</f>
        <v>208.</v>
      </c>
      <c r="G344" s="58">
        <f>BPU!M344</f>
        <v>15</v>
      </c>
      <c r="H344" s="108">
        <f>BPU!N344</f>
        <v>0</v>
      </c>
      <c r="I344" s="66">
        <v>0</v>
      </c>
      <c r="J344" s="67"/>
      <c r="K344" s="60"/>
      <c r="L344" s="66"/>
      <c r="M344" s="67"/>
      <c r="N344" s="108">
        <f t="shared" si="56"/>
        <v>0</v>
      </c>
    </row>
    <row r="345" spans="1:14" x14ac:dyDescent="0.25">
      <c r="A345" s="1"/>
      <c r="B345" s="83"/>
      <c r="C345" s="54" t="str">
        <f>BPU!C345</f>
        <v>Profil Chef de projet</v>
      </c>
      <c r="D345" s="55" t="str">
        <f>BPU!D345</f>
        <v>1 HO</v>
      </c>
      <c r="E345" s="55">
        <f>BPU!E345</f>
        <v>0</v>
      </c>
      <c r="F345" s="57" t="str">
        <f>BPU!L345</f>
        <v>208.</v>
      </c>
      <c r="G345" s="58">
        <f>BPU!M345</f>
        <v>16</v>
      </c>
      <c r="H345" s="108">
        <f>BPU!N345</f>
        <v>0</v>
      </c>
      <c r="I345" s="66">
        <v>0</v>
      </c>
      <c r="J345" s="67"/>
      <c r="K345" s="60"/>
      <c r="L345" s="66"/>
      <c r="M345" s="67"/>
      <c r="N345" s="108">
        <f t="shared" si="56"/>
        <v>0</v>
      </c>
    </row>
    <row r="346" spans="1:14" x14ac:dyDescent="0.25">
      <c r="A346" s="1"/>
      <c r="B346" s="83"/>
      <c r="C346" s="54" t="str">
        <f>BPU!C346</f>
        <v>Profil Formateur</v>
      </c>
      <c r="D346" s="55" t="str">
        <f>BPU!D346</f>
        <v>1 HO</v>
      </c>
      <c r="E346" s="55">
        <f>BPU!E346</f>
        <v>0</v>
      </c>
      <c r="F346" s="57" t="str">
        <f>BPU!L346</f>
        <v>208.</v>
      </c>
      <c r="G346" s="58">
        <f>BPU!M346</f>
        <v>17</v>
      </c>
      <c r="H346" s="108">
        <f>BPU!N346</f>
        <v>0</v>
      </c>
      <c r="I346" s="66">
        <v>0</v>
      </c>
      <c r="J346" s="67"/>
      <c r="K346" s="60"/>
      <c r="L346" s="66"/>
      <c r="M346" s="67"/>
      <c r="N346" s="108">
        <f t="shared" si="56"/>
        <v>0</v>
      </c>
    </row>
    <row r="347" spans="1:14" x14ac:dyDescent="0.25">
      <c r="A347" s="1"/>
      <c r="B347" s="83"/>
      <c r="C347" s="54" t="str">
        <f>BPU!C347</f>
        <v>Profil monteur</v>
      </c>
      <c r="D347" s="55" t="str">
        <f>BPU!D347</f>
        <v>1 HNO</v>
      </c>
      <c r="E347" s="55">
        <f>BPU!E347</f>
        <v>0</v>
      </c>
      <c r="F347" s="57" t="str">
        <f>BPU!L347</f>
        <v>208.</v>
      </c>
      <c r="G347" s="58">
        <f>BPU!M347</f>
        <v>18</v>
      </c>
      <c r="H347" s="108">
        <f>BPU!N347</f>
        <v>0</v>
      </c>
      <c r="I347" s="66">
        <v>0</v>
      </c>
      <c r="J347" s="67"/>
      <c r="K347" s="60"/>
      <c r="L347" s="66"/>
      <c r="M347" s="67"/>
      <c r="N347" s="108">
        <f>H347*I347</f>
        <v>0</v>
      </c>
    </row>
    <row r="348" spans="1:14" x14ac:dyDescent="0.25">
      <c r="A348" s="1"/>
      <c r="B348" s="83"/>
      <c r="C348" s="54" t="str">
        <f>BPU!C348</f>
        <v>Profil technicien</v>
      </c>
      <c r="D348" s="55" t="str">
        <f>BPU!D348</f>
        <v>1 HNO</v>
      </c>
      <c r="E348" s="55">
        <f>BPU!E348</f>
        <v>0</v>
      </c>
      <c r="F348" s="57" t="str">
        <f>BPU!L348</f>
        <v>208.</v>
      </c>
      <c r="G348" s="58">
        <f>BPU!M348</f>
        <v>19</v>
      </c>
      <c r="H348" s="108">
        <f>BPU!N348</f>
        <v>0</v>
      </c>
      <c r="I348" s="66">
        <v>0</v>
      </c>
      <c r="J348" s="67"/>
      <c r="K348" s="60"/>
      <c r="L348" s="66"/>
      <c r="M348" s="67"/>
      <c r="N348" s="108">
        <f>H348*I348</f>
        <v>0</v>
      </c>
    </row>
    <row r="349" spans="1:14" x14ac:dyDescent="0.25">
      <c r="A349" s="46"/>
      <c r="B349" s="83"/>
      <c r="C349" s="54" t="str">
        <f>BPU!C349</f>
        <v>Profil ingénieur</v>
      </c>
      <c r="D349" s="55" t="str">
        <f>BPU!D349</f>
        <v>1 HNO</v>
      </c>
      <c r="E349" s="55">
        <f>BPU!E349</f>
        <v>0</v>
      </c>
      <c r="F349" s="57" t="str">
        <f>BPU!L349</f>
        <v>208.</v>
      </c>
      <c r="G349" s="58">
        <f>BPU!M349</f>
        <v>20</v>
      </c>
      <c r="H349" s="108">
        <f>BPU!N349</f>
        <v>0</v>
      </c>
      <c r="I349" s="66">
        <v>0</v>
      </c>
      <c r="J349" s="67"/>
      <c r="K349" s="60"/>
      <c r="L349" s="66"/>
      <c r="M349" s="67"/>
      <c r="N349" s="108">
        <f t="shared" si="55"/>
        <v>0</v>
      </c>
    </row>
    <row r="350" spans="1:14" x14ac:dyDescent="0.25">
      <c r="A350" s="46"/>
      <c r="B350" s="83"/>
      <c r="C350" s="54" t="str">
        <f>BPU!C350</f>
        <v>Profil expert</v>
      </c>
      <c r="D350" s="55" t="str">
        <f>BPU!D350</f>
        <v>1 HNO</v>
      </c>
      <c r="E350" s="55">
        <f>BPU!E350</f>
        <v>0</v>
      </c>
      <c r="F350" s="57" t="str">
        <f>BPU!L350</f>
        <v>208.</v>
      </c>
      <c r="G350" s="58">
        <f>BPU!M350</f>
        <v>21</v>
      </c>
      <c r="H350" s="108">
        <f>BPU!N350</f>
        <v>0</v>
      </c>
      <c r="I350" s="66">
        <v>0</v>
      </c>
      <c r="J350" s="67"/>
      <c r="K350" s="60"/>
      <c r="L350" s="66"/>
      <c r="M350" s="67"/>
      <c r="N350" s="108">
        <f t="shared" si="55"/>
        <v>0</v>
      </c>
    </row>
    <row r="351" spans="1:14" x14ac:dyDescent="0.25">
      <c r="A351" s="46"/>
      <c r="B351" s="83"/>
      <c r="C351" s="54" t="str">
        <f>BPU!C351</f>
        <v>Profil Chef de projet</v>
      </c>
      <c r="D351" s="55" t="str">
        <f>BPU!D351</f>
        <v>1 HNO</v>
      </c>
      <c r="E351" s="55">
        <f>BPU!E351</f>
        <v>0</v>
      </c>
      <c r="F351" s="57" t="str">
        <f>BPU!L351</f>
        <v>208.</v>
      </c>
      <c r="G351" s="58">
        <f>BPU!M351</f>
        <v>22</v>
      </c>
      <c r="H351" s="108">
        <f>BPU!N351</f>
        <v>0</v>
      </c>
      <c r="I351" s="66">
        <v>0</v>
      </c>
      <c r="J351" s="67"/>
      <c r="K351" s="60"/>
      <c r="L351" s="66"/>
      <c r="M351" s="67"/>
      <c r="N351" s="108">
        <f t="shared" si="55"/>
        <v>0</v>
      </c>
    </row>
    <row r="352" spans="1:14" x14ac:dyDescent="0.25">
      <c r="A352" s="1"/>
      <c r="B352" s="83"/>
      <c r="C352" s="54" t="str">
        <f>BPU!C352</f>
        <v>Forfait déplacement Brest</v>
      </c>
      <c r="D352" s="55" t="str">
        <f>BPU!D352</f>
        <v>U</v>
      </c>
      <c r="E352" s="55">
        <f>BPU!E352</f>
        <v>0</v>
      </c>
      <c r="F352" s="57" t="str">
        <f>BPU!L352</f>
        <v>208.</v>
      </c>
      <c r="G352" s="58">
        <f>BPU!M352</f>
        <v>23</v>
      </c>
      <c r="H352" s="108">
        <f>BPU!N352</f>
        <v>0</v>
      </c>
      <c r="I352" s="66">
        <v>0</v>
      </c>
      <c r="J352" s="67"/>
      <c r="K352" s="60"/>
      <c r="L352" s="66"/>
      <c r="M352" s="67"/>
      <c r="N352" s="108">
        <f>H352*I352</f>
        <v>0</v>
      </c>
    </row>
    <row r="353" spans="1:14" x14ac:dyDescent="0.25">
      <c r="A353" s="1"/>
      <c r="B353" s="83"/>
      <c r="C353" s="54" t="str">
        <f>BPU!C353</f>
        <v>Forfait déplacement Nantes</v>
      </c>
      <c r="D353" s="55" t="str">
        <f>BPU!D353</f>
        <v>U</v>
      </c>
      <c r="E353" s="55">
        <f>BPU!E353</f>
        <v>0</v>
      </c>
      <c r="F353" s="57" t="str">
        <f>BPU!L353</f>
        <v>208.</v>
      </c>
      <c r="G353" s="58">
        <f>BPU!M353</f>
        <v>24</v>
      </c>
      <c r="H353" s="108">
        <f>BPU!N353</f>
        <v>0</v>
      </c>
      <c r="I353" s="66">
        <v>0</v>
      </c>
      <c r="J353" s="67"/>
      <c r="K353" s="60"/>
      <c r="L353" s="66"/>
      <c r="M353" s="67"/>
      <c r="N353" s="108">
        <f>H353*I353</f>
        <v>0</v>
      </c>
    </row>
    <row r="354" spans="1:14" x14ac:dyDescent="0.25">
      <c r="A354" s="1"/>
      <c r="B354" s="83"/>
      <c r="C354" s="54" t="str">
        <f>BPU!C354</f>
        <v>Forfait déplacement Rennes</v>
      </c>
      <c r="D354" s="55" t="str">
        <f>BPU!D354</f>
        <v>U</v>
      </c>
      <c r="E354" s="55">
        <f>BPU!E354</f>
        <v>0</v>
      </c>
      <c r="F354" s="57" t="str">
        <f>BPU!L354</f>
        <v>208.</v>
      </c>
      <c r="G354" s="58">
        <f>BPU!M354</f>
        <v>25</v>
      </c>
      <c r="H354" s="108">
        <f>BPU!N354</f>
        <v>0</v>
      </c>
      <c r="I354" s="66">
        <v>0</v>
      </c>
      <c r="J354" s="67"/>
      <c r="K354" s="60"/>
      <c r="L354" s="66"/>
      <c r="M354" s="67"/>
      <c r="N354" s="108">
        <f>H354*I354</f>
        <v>0</v>
      </c>
    </row>
    <row r="355" spans="1:14" x14ac:dyDescent="0.25">
      <c r="A355" s="1"/>
      <c r="B355" s="47"/>
      <c r="C355" s="48" t="str">
        <f>BPU!C355</f>
        <v>Nettoyage des caméras</v>
      </c>
      <c r="D355" s="49"/>
      <c r="E355" s="49"/>
      <c r="F355" s="50"/>
      <c r="G355" s="51"/>
      <c r="H355" s="104"/>
      <c r="I355" s="50"/>
      <c r="J355" s="51"/>
      <c r="K355" s="52"/>
      <c r="L355" s="50"/>
      <c r="M355" s="51"/>
      <c r="N355" s="104"/>
    </row>
    <row r="356" spans="1:14" ht="38.25" x14ac:dyDescent="0.25">
      <c r="A356" s="1"/>
      <c r="B356" s="83"/>
      <c r="C356" s="54" t="str">
        <f>BPU!C356</f>
        <v>prestation de nettoyage de caméras y compris fourniture de nacelle à charge de l'entreprise : [forfait 20 caméras]</v>
      </c>
      <c r="D356" s="55" t="str">
        <f>BPU!D356</f>
        <v>U</v>
      </c>
      <c r="E356" s="55">
        <f>BPU!E356</f>
        <v>0</v>
      </c>
      <c r="F356" s="57" t="str">
        <f>BPU!L356</f>
        <v>208.</v>
      </c>
      <c r="G356" s="58">
        <f>BPU!M356</f>
        <v>50</v>
      </c>
      <c r="H356" s="108">
        <f>BPU!N356</f>
        <v>0</v>
      </c>
      <c r="I356" s="66">
        <v>0</v>
      </c>
      <c r="J356" s="67"/>
      <c r="K356" s="60"/>
      <c r="L356" s="66"/>
      <c r="M356" s="67"/>
      <c r="N356" s="108">
        <f>H356*I356</f>
        <v>0</v>
      </c>
    </row>
    <row r="357" spans="1:14" ht="51" x14ac:dyDescent="0.25">
      <c r="A357" s="1"/>
      <c r="B357" s="83"/>
      <c r="C357" s="54" t="str">
        <f>BPU!C357</f>
        <v>prestation de nettoyage de caméras y compris fourniture de nacelle à charge de l'entreprise : [forfait en extension de l'article 209.01 par caméra supplémentaire]</v>
      </c>
      <c r="D357" s="55" t="str">
        <f>BPU!D357</f>
        <v>U</v>
      </c>
      <c r="E357" s="55">
        <f>BPU!E357</f>
        <v>0</v>
      </c>
      <c r="F357" s="57" t="str">
        <f>BPU!L357</f>
        <v>208.</v>
      </c>
      <c r="G357" s="58">
        <f>BPU!M357</f>
        <v>51</v>
      </c>
      <c r="H357" s="108">
        <f>BPU!N357</f>
        <v>0</v>
      </c>
      <c r="I357" s="66">
        <v>0</v>
      </c>
      <c r="J357" s="67"/>
      <c r="K357" s="60"/>
      <c r="L357" s="66"/>
      <c r="M357" s="67"/>
      <c r="N357" s="108">
        <f>H357*I357</f>
        <v>0</v>
      </c>
    </row>
    <row r="358" spans="1:14" x14ac:dyDescent="0.25">
      <c r="A358" s="1"/>
      <c r="B358" s="91"/>
      <c r="C358" s="125"/>
      <c r="D358" s="120"/>
      <c r="E358" s="120"/>
      <c r="F358" s="121"/>
      <c r="G358" s="122"/>
      <c r="H358" s="123"/>
      <c r="I358" s="121"/>
      <c r="J358" s="122"/>
      <c r="K358" s="124"/>
      <c r="L358" s="121"/>
      <c r="M358" s="122"/>
      <c r="N358" s="123"/>
    </row>
    <row r="359" spans="1:14" x14ac:dyDescent="0.25">
      <c r="A359" s="1"/>
      <c r="B359" s="43"/>
      <c r="C359" s="44" t="s">
        <v>219</v>
      </c>
      <c r="D359" s="44"/>
      <c r="E359" s="44"/>
      <c r="F359" s="44"/>
      <c r="G359" s="44"/>
      <c r="H359" s="103"/>
      <c r="I359" s="44"/>
      <c r="J359" s="44"/>
      <c r="K359" s="45"/>
      <c r="L359" s="44"/>
      <c r="M359" s="44"/>
      <c r="N359" s="103"/>
    </row>
    <row r="360" spans="1:14" x14ac:dyDescent="0.25">
      <c r="A360" s="1"/>
      <c r="B360" s="47"/>
      <c r="C360" s="48" t="s">
        <v>220</v>
      </c>
      <c r="D360" s="49"/>
      <c r="E360" s="49"/>
      <c r="F360" s="50"/>
      <c r="G360" s="51"/>
      <c r="H360" s="105"/>
      <c r="I360" s="50"/>
      <c r="J360" s="51"/>
      <c r="K360" s="68"/>
      <c r="L360" s="50"/>
      <c r="M360" s="51"/>
      <c r="N360" s="105"/>
    </row>
    <row r="361" spans="1:14" x14ac:dyDescent="0.25">
      <c r="A361" s="1"/>
      <c r="B361" s="83"/>
      <c r="C361" s="63"/>
      <c r="D361" s="55"/>
      <c r="E361" s="55"/>
      <c r="F361" s="66"/>
      <c r="G361" s="67"/>
      <c r="H361" s="108"/>
      <c r="I361" s="66"/>
      <c r="J361" s="67"/>
      <c r="K361" s="60"/>
      <c r="L361" s="158">
        <f>SUM(N24:N357)</f>
        <v>0</v>
      </c>
      <c r="M361" s="159"/>
      <c r="N361" s="160"/>
    </row>
    <row r="362" spans="1:14" x14ac:dyDescent="0.25">
      <c r="A362" s="1"/>
      <c r="B362" s="91"/>
      <c r="C362" s="125"/>
      <c r="D362" s="120"/>
      <c r="E362" s="120"/>
      <c r="F362" s="121"/>
      <c r="G362" s="122"/>
      <c r="H362" s="123"/>
      <c r="I362" s="121"/>
      <c r="J362" s="122"/>
      <c r="K362" s="124"/>
      <c r="L362" s="121"/>
      <c r="M362" s="122"/>
      <c r="N362" s="123"/>
    </row>
    <row r="363" spans="1:14" x14ac:dyDescent="0.25">
      <c r="A363" s="1"/>
      <c r="B363" s="89" t="s">
        <v>77</v>
      </c>
      <c r="C363" s="90"/>
      <c r="D363" s="91"/>
      <c r="E363" s="90"/>
      <c r="F363" s="90"/>
      <c r="G363" s="90"/>
      <c r="H363" s="90"/>
      <c r="I363" s="92"/>
      <c r="J363" s="90"/>
      <c r="K363" s="93"/>
      <c r="L363" s="90"/>
      <c r="M363" s="92"/>
      <c r="N363" s="90"/>
    </row>
    <row r="364" spans="1:14" x14ac:dyDescent="0.25">
      <c r="A364" s="100"/>
      <c r="B364" s="1"/>
      <c r="C364" s="94" t="s">
        <v>212</v>
      </c>
      <c r="D364" s="91"/>
      <c r="E364" s="15"/>
      <c r="F364" s="15"/>
      <c r="G364" s="15"/>
      <c r="H364" s="90"/>
      <c r="I364" s="95"/>
      <c r="J364" s="90"/>
      <c r="K364" s="93"/>
      <c r="L364" s="90"/>
      <c r="M364" s="92"/>
      <c r="N364" s="90"/>
    </row>
    <row r="365" spans="1:14" x14ac:dyDescent="0.25">
      <c r="B365" s="1"/>
      <c r="C365" s="96" t="s">
        <v>203</v>
      </c>
      <c r="D365" s="91"/>
      <c r="E365" s="15"/>
      <c r="F365" s="15"/>
      <c r="G365" s="15"/>
      <c r="H365" s="90"/>
      <c r="I365" s="93"/>
      <c r="J365" s="90"/>
      <c r="K365" s="93"/>
      <c r="L365" s="90"/>
      <c r="M365" s="93"/>
      <c r="N365" s="90"/>
    </row>
    <row r="366" spans="1:14" x14ac:dyDescent="0.25">
      <c r="B366" s="1"/>
      <c r="C366" s="96" t="s">
        <v>204</v>
      </c>
      <c r="D366" s="91"/>
      <c r="E366" s="15"/>
      <c r="F366" s="15"/>
      <c r="G366" s="15"/>
      <c r="H366" s="90"/>
      <c r="I366" s="93"/>
      <c r="J366" s="90"/>
      <c r="K366" s="93"/>
      <c r="L366" s="90"/>
      <c r="M366" s="93"/>
      <c r="N366" s="90"/>
    </row>
    <row r="367" spans="1:14" x14ac:dyDescent="0.25">
      <c r="B367" s="1"/>
      <c r="C367" s="96" t="s">
        <v>201</v>
      </c>
      <c r="D367" s="91"/>
      <c r="E367" s="15"/>
      <c r="F367" s="15"/>
      <c r="G367" s="15"/>
      <c r="H367" s="90"/>
      <c r="I367" s="93"/>
      <c r="J367" s="90"/>
      <c r="K367" s="93"/>
      <c r="L367" s="90"/>
      <c r="M367" s="93"/>
      <c r="N367" s="90"/>
    </row>
    <row r="368" spans="1:14" x14ac:dyDescent="0.25">
      <c r="B368" s="1"/>
      <c r="C368" s="96" t="s">
        <v>202</v>
      </c>
      <c r="D368" s="91"/>
      <c r="E368" s="15"/>
      <c r="F368" s="15"/>
      <c r="G368" s="15"/>
      <c r="H368" s="90"/>
      <c r="I368" s="93"/>
      <c r="J368" s="90"/>
      <c r="K368" s="93"/>
      <c r="L368" s="90"/>
      <c r="M368" s="93"/>
      <c r="N368" s="90"/>
    </row>
    <row r="369" spans="2:14" x14ac:dyDescent="0.25">
      <c r="B369" s="1"/>
      <c r="C369" s="96" t="s">
        <v>79</v>
      </c>
      <c r="D369" s="91"/>
      <c r="E369" s="15"/>
      <c r="F369" s="15"/>
      <c r="G369" s="15"/>
      <c r="H369" s="90"/>
      <c r="I369" s="93"/>
      <c r="J369" s="90"/>
      <c r="K369" s="93"/>
      <c r="L369" s="90"/>
      <c r="M369" s="93"/>
      <c r="N369" s="90"/>
    </row>
    <row r="370" spans="2:14" x14ac:dyDescent="0.25">
      <c r="B370" s="1"/>
      <c r="C370" s="97" t="s">
        <v>80</v>
      </c>
      <c r="D370" s="91"/>
      <c r="E370" s="15"/>
      <c r="F370" s="15"/>
      <c r="G370" s="15"/>
      <c r="H370" s="90"/>
      <c r="I370" s="95"/>
      <c r="J370" s="90"/>
      <c r="K370" s="93"/>
      <c r="L370" s="90"/>
      <c r="M370" s="92"/>
      <c r="N370" s="90"/>
    </row>
    <row r="371" spans="2:14" x14ac:dyDescent="0.25">
      <c r="B371" s="1"/>
      <c r="C371" s="97" t="s">
        <v>81</v>
      </c>
      <c r="D371" s="91"/>
      <c r="E371" s="15"/>
      <c r="F371" s="15"/>
      <c r="G371" s="15"/>
      <c r="H371" s="90"/>
      <c r="I371" s="95"/>
      <c r="J371" s="90"/>
      <c r="K371" s="93"/>
      <c r="L371" s="90"/>
      <c r="M371" s="92"/>
      <c r="N371" s="90"/>
    </row>
    <row r="372" spans="2:14" x14ac:dyDescent="0.25">
      <c r="B372" s="1"/>
      <c r="C372" s="98"/>
      <c r="D372" s="91"/>
      <c r="E372" s="15"/>
      <c r="F372" s="15"/>
      <c r="G372" s="15"/>
      <c r="H372" s="90"/>
      <c r="I372" s="95"/>
      <c r="J372" s="90"/>
      <c r="K372" s="93"/>
      <c r="L372" s="90"/>
      <c r="M372" s="92"/>
      <c r="N372" s="90"/>
    </row>
    <row r="373" spans="2:14" x14ac:dyDescent="0.25">
      <c r="B373" s="99" t="s">
        <v>82</v>
      </c>
      <c r="C373" s="1"/>
      <c r="D373" s="1"/>
      <c r="E373" s="1"/>
      <c r="F373" s="1"/>
      <c r="G373" s="1"/>
      <c r="H373" s="1"/>
      <c r="I373" s="95"/>
      <c r="J373" s="90"/>
      <c r="K373" s="93"/>
      <c r="L373" s="90"/>
      <c r="M373" s="92"/>
      <c r="N373" s="90"/>
    </row>
    <row r="374" spans="2:14" x14ac:dyDescent="0.25">
      <c r="B374" s="100"/>
      <c r="C374" s="157" t="s">
        <v>210</v>
      </c>
      <c r="D374" s="157"/>
      <c r="E374" s="157"/>
      <c r="F374" s="157"/>
      <c r="G374" s="157"/>
      <c r="H374" s="157"/>
      <c r="I374" s="101"/>
      <c r="J374" s="101"/>
      <c r="K374" s="101"/>
      <c r="L374" s="101"/>
      <c r="M374" s="101"/>
      <c r="N374" s="101"/>
    </row>
    <row r="375" spans="2:14" x14ac:dyDescent="0.25">
      <c r="B375" s="1"/>
      <c r="C375" s="156" t="s">
        <v>211</v>
      </c>
      <c r="D375" s="156"/>
      <c r="E375" s="156"/>
      <c r="F375" s="156"/>
      <c r="G375" s="156"/>
      <c r="H375" s="156"/>
      <c r="I375" s="102"/>
      <c r="J375" s="102"/>
      <c r="K375" s="102"/>
      <c r="L375" s="102"/>
      <c r="M375" s="102"/>
      <c r="N375" s="102"/>
    </row>
  </sheetData>
  <mergeCells count="17">
    <mergeCell ref="C375:H375"/>
    <mergeCell ref="L19:N19"/>
    <mergeCell ref="F20:G20"/>
    <mergeCell ref="I20:J20"/>
    <mergeCell ref="L20:M20"/>
    <mergeCell ref="L361:N361"/>
    <mergeCell ref="C374:H374"/>
    <mergeCell ref="B2:E2"/>
    <mergeCell ref="G3:H3"/>
    <mergeCell ref="I3:N4"/>
    <mergeCell ref="B14:N14"/>
    <mergeCell ref="B19:B20"/>
    <mergeCell ref="C19:C20"/>
    <mergeCell ref="D19:D20"/>
    <mergeCell ref="E19:E20"/>
    <mergeCell ref="F19:H19"/>
    <mergeCell ref="I19:K1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AFD67-EE3C-44B1-AABA-471FBCABA021}">
  <dimension ref="A1:S374"/>
  <sheetViews>
    <sheetView tabSelected="1" zoomScale="85" zoomScaleNormal="85" workbookViewId="0">
      <pane ySplit="1" topLeftCell="A337" activePane="bottomLeft" state="frozen"/>
      <selection pane="bottomLeft" activeCell="I343" sqref="I343"/>
    </sheetView>
  </sheetViews>
  <sheetFormatPr baseColWidth="10" defaultRowHeight="15" x14ac:dyDescent="0.25"/>
  <cols>
    <col min="1" max="1" width="2.85546875" style="4" customWidth="1"/>
    <col min="2" max="2" width="4.7109375" style="4" customWidth="1"/>
    <col min="3" max="3" width="45.7109375" style="4" customWidth="1"/>
    <col min="4" max="4" width="7.42578125" style="4" customWidth="1"/>
    <col min="5" max="5" width="42.5703125" style="4" customWidth="1"/>
    <col min="6" max="6" width="6" style="4" customWidth="1"/>
    <col min="7" max="7" width="4.7109375" style="4" customWidth="1"/>
    <col min="8" max="8" width="11.7109375" style="4" bestFit="1" customWidth="1"/>
    <col min="9" max="9" width="6" style="4" customWidth="1"/>
    <col min="10" max="10" width="4.7109375" style="4" customWidth="1"/>
    <col min="11" max="11" width="11.7109375" style="4" bestFit="1" customWidth="1"/>
    <col min="12" max="12" width="6" style="4" customWidth="1"/>
    <col min="13" max="13" width="4.7109375" style="4" customWidth="1"/>
    <col min="14" max="14" width="11.7109375" style="4" bestFit="1" customWidth="1"/>
    <col min="15" max="16384" width="11.42578125" style="4"/>
  </cols>
  <sheetData>
    <row r="1" spans="1:19" x14ac:dyDescent="0.25">
      <c r="A1" s="1"/>
      <c r="B1" s="1"/>
      <c r="C1" s="2"/>
      <c r="D1" s="2"/>
      <c r="E1" s="2"/>
      <c r="F1" s="2"/>
      <c r="G1" s="2"/>
      <c r="H1" s="3"/>
      <c r="I1" s="2"/>
      <c r="J1" s="2"/>
      <c r="K1" s="3"/>
      <c r="L1" s="2"/>
      <c r="M1" s="2"/>
      <c r="N1" s="3"/>
      <c r="P1" s="4" t="s">
        <v>248</v>
      </c>
      <c r="Q1" s="4" t="s">
        <v>249</v>
      </c>
      <c r="R1" s="4" t="s">
        <v>250</v>
      </c>
      <c r="S1" s="4" t="s">
        <v>251</v>
      </c>
    </row>
    <row r="2" spans="1:19" ht="28.5" x14ac:dyDescent="0.25">
      <c r="A2" s="1"/>
      <c r="B2" s="142" t="s">
        <v>207</v>
      </c>
      <c r="C2" s="142"/>
      <c r="D2" s="142"/>
      <c r="E2" s="142"/>
      <c r="F2" s="2"/>
      <c r="G2" s="5"/>
      <c r="H2" s="6"/>
      <c r="I2" s="6"/>
      <c r="J2" s="7"/>
      <c r="K2" s="8"/>
      <c r="L2" s="6"/>
      <c r="M2" s="7"/>
      <c r="N2" s="9"/>
    </row>
    <row r="3" spans="1:19" x14ac:dyDescent="0.25">
      <c r="A3" s="1"/>
      <c r="B3" s="1"/>
      <c r="C3" s="2"/>
      <c r="D3" s="2"/>
      <c r="E3" s="2"/>
      <c r="F3" s="2"/>
      <c r="G3" s="143" t="s">
        <v>83</v>
      </c>
      <c r="H3" s="144"/>
      <c r="I3" s="145"/>
      <c r="J3" s="145"/>
      <c r="K3" s="145"/>
      <c r="L3" s="145"/>
      <c r="M3" s="145"/>
      <c r="N3" s="146"/>
    </row>
    <row r="4" spans="1:19" ht="21" x14ac:dyDescent="0.25">
      <c r="A4" s="1"/>
      <c r="B4" s="1"/>
      <c r="C4" s="2"/>
      <c r="D4" s="2"/>
      <c r="E4" s="2"/>
      <c r="F4" s="2"/>
      <c r="G4" s="11"/>
      <c r="H4" s="12"/>
      <c r="I4" s="145"/>
      <c r="J4" s="145"/>
      <c r="K4" s="145"/>
      <c r="L4" s="145"/>
      <c r="M4" s="145"/>
      <c r="N4" s="146"/>
    </row>
    <row r="5" spans="1:19" ht="23.25" x14ac:dyDescent="0.25">
      <c r="A5" s="1"/>
      <c r="B5" s="1"/>
      <c r="C5" s="13"/>
      <c r="D5" s="14"/>
      <c r="E5" s="15"/>
      <c r="F5" s="2"/>
      <c r="G5" s="11"/>
      <c r="H5" s="10"/>
      <c r="I5" s="10"/>
      <c r="J5" s="16"/>
      <c r="K5" s="17"/>
      <c r="L5" s="10"/>
      <c r="M5" s="16"/>
      <c r="N5" s="18"/>
    </row>
    <row r="6" spans="1:19" ht="23.25" x14ac:dyDescent="0.25">
      <c r="A6" s="1"/>
      <c r="B6" s="1"/>
      <c r="C6" s="13"/>
      <c r="D6" s="14"/>
      <c r="E6" s="15"/>
      <c r="F6" s="2"/>
      <c r="G6" s="19" t="s">
        <v>1</v>
      </c>
      <c r="H6" s="15"/>
      <c r="I6" s="15"/>
      <c r="J6" s="15"/>
      <c r="K6" s="20"/>
      <c r="L6" s="15"/>
      <c r="M6" s="15"/>
      <c r="N6" s="21"/>
    </row>
    <row r="7" spans="1:19" ht="15.75" x14ac:dyDescent="0.25">
      <c r="A7" s="1"/>
      <c r="B7" s="1"/>
      <c r="C7" s="13"/>
      <c r="D7" s="22"/>
      <c r="E7" s="15"/>
      <c r="F7" s="2"/>
      <c r="G7" s="23"/>
      <c r="H7" s="15"/>
      <c r="I7" s="15"/>
      <c r="J7" s="15"/>
      <c r="K7" s="20"/>
      <c r="L7" s="15"/>
      <c r="M7" s="15"/>
      <c r="N7" s="21"/>
    </row>
    <row r="8" spans="1:19" ht="15.75" x14ac:dyDescent="0.25">
      <c r="A8" s="1"/>
      <c r="B8" s="1"/>
      <c r="C8" s="13"/>
      <c r="D8" s="24"/>
      <c r="E8" s="25"/>
      <c r="F8" s="2"/>
      <c r="G8" s="26"/>
      <c r="H8" s="27"/>
      <c r="I8" s="27"/>
      <c r="J8" s="1"/>
      <c r="K8" s="28"/>
      <c r="L8" s="27"/>
      <c r="M8" s="1"/>
      <c r="N8" s="29"/>
    </row>
    <row r="9" spans="1:19" ht="15.75" x14ac:dyDescent="0.25">
      <c r="A9" s="1"/>
      <c r="B9" s="1"/>
      <c r="C9" s="13"/>
      <c r="D9" s="30"/>
      <c r="E9" s="25"/>
      <c r="F9" s="2"/>
      <c r="G9" s="23"/>
      <c r="H9" s="2"/>
      <c r="I9" s="2"/>
      <c r="J9" s="1"/>
      <c r="K9" s="28"/>
      <c r="L9" s="2"/>
      <c r="M9" s="1"/>
      <c r="N9" s="29"/>
    </row>
    <row r="10" spans="1:19" x14ac:dyDescent="0.25">
      <c r="A10" s="1"/>
      <c r="B10" s="1"/>
      <c r="C10" s="2"/>
      <c r="D10" s="2"/>
      <c r="E10" s="2"/>
      <c r="F10" s="2"/>
      <c r="G10" s="26"/>
      <c r="H10" s="2"/>
      <c r="I10" s="2"/>
      <c r="J10" s="1"/>
      <c r="K10" s="28"/>
      <c r="L10" s="2"/>
      <c r="M10" s="1"/>
      <c r="N10" s="29"/>
    </row>
    <row r="11" spans="1:19" x14ac:dyDescent="0.25">
      <c r="A11" s="1"/>
      <c r="B11" s="1"/>
      <c r="C11" s="2"/>
      <c r="D11" s="2"/>
      <c r="E11" s="2"/>
      <c r="F11" s="2"/>
      <c r="G11" s="31"/>
      <c r="H11" s="32"/>
      <c r="I11" s="32"/>
      <c r="J11" s="32"/>
      <c r="K11" s="33"/>
      <c r="L11" s="32"/>
      <c r="M11" s="32"/>
      <c r="N11" s="34"/>
    </row>
    <row r="12" spans="1:19" x14ac:dyDescent="0.25">
      <c r="A12" s="1"/>
      <c r="B12" s="1"/>
      <c r="C12" s="2"/>
      <c r="D12" s="2"/>
      <c r="E12" s="2"/>
      <c r="F12" s="2"/>
      <c r="G12" s="2"/>
      <c r="H12" s="35"/>
      <c r="I12" s="2"/>
      <c r="J12" s="2"/>
      <c r="K12" s="35"/>
      <c r="L12" s="2"/>
      <c r="M12" s="2"/>
      <c r="N12" s="35"/>
    </row>
    <row r="13" spans="1:19" x14ac:dyDescent="0.25">
      <c r="A13" s="1"/>
      <c r="B13" s="1"/>
      <c r="C13" s="2"/>
      <c r="D13" s="2"/>
      <c r="E13" s="2"/>
      <c r="F13" s="2"/>
      <c r="G13" s="2"/>
      <c r="H13" s="35"/>
      <c r="I13" s="2"/>
      <c r="J13" s="2"/>
      <c r="K13" s="35"/>
      <c r="L13" s="2"/>
      <c r="M13" s="2"/>
      <c r="N13" s="35"/>
    </row>
    <row r="14" spans="1:19" ht="26.25" x14ac:dyDescent="0.25">
      <c r="A14" s="1"/>
      <c r="B14" s="147" t="s">
        <v>252</v>
      </c>
      <c r="C14" s="148"/>
      <c r="D14" s="148"/>
      <c r="E14" s="148"/>
      <c r="F14" s="148"/>
      <c r="G14" s="148"/>
      <c r="H14" s="148"/>
      <c r="I14" s="148"/>
      <c r="J14" s="148"/>
      <c r="K14" s="148"/>
      <c r="L14" s="148"/>
      <c r="M14" s="148"/>
      <c r="N14" s="149"/>
    </row>
    <row r="15" spans="1:19" x14ac:dyDescent="0.25">
      <c r="A15" s="1"/>
      <c r="B15" s="1"/>
      <c r="C15" s="2"/>
      <c r="D15" s="2"/>
      <c r="E15" s="2"/>
      <c r="F15" s="2"/>
      <c r="G15" s="1"/>
      <c r="H15" s="3"/>
      <c r="I15" s="2"/>
      <c r="J15" s="1"/>
      <c r="K15" s="3"/>
      <c r="L15" s="2"/>
      <c r="M15" s="1"/>
      <c r="N15" s="3"/>
    </row>
    <row r="16" spans="1:19" x14ac:dyDescent="0.25">
      <c r="A16" s="1"/>
      <c r="B16" s="1"/>
      <c r="C16" s="2"/>
      <c r="D16" s="2"/>
      <c r="E16" s="2"/>
      <c r="F16" s="2"/>
      <c r="G16" s="1"/>
      <c r="H16" s="3"/>
      <c r="I16" s="2"/>
      <c r="J16" s="1"/>
      <c r="K16" s="3"/>
      <c r="L16" s="2"/>
      <c r="M16" s="1"/>
      <c r="N16" s="3"/>
    </row>
    <row r="17" spans="1:16" x14ac:dyDescent="0.25">
      <c r="A17" s="1"/>
      <c r="B17" s="1"/>
      <c r="C17" s="2"/>
      <c r="D17" s="2"/>
      <c r="E17" s="2"/>
      <c r="F17" s="2"/>
      <c r="G17" s="1"/>
      <c r="H17" s="3"/>
      <c r="I17" s="2"/>
      <c r="J17" s="1"/>
      <c r="K17" s="3"/>
      <c r="L17" s="2"/>
      <c r="M17" s="1"/>
      <c r="N17" s="3"/>
    </row>
    <row r="18" spans="1:16" x14ac:dyDescent="0.25">
      <c r="A18" s="1"/>
      <c r="B18" s="1"/>
      <c r="C18" s="2"/>
      <c r="D18" s="2"/>
      <c r="E18" s="2"/>
      <c r="F18" s="2"/>
      <c r="G18" s="1"/>
      <c r="H18" s="3"/>
      <c r="I18" s="2"/>
      <c r="J18" s="1"/>
      <c r="K18" s="3"/>
      <c r="L18" s="2"/>
      <c r="M18" s="1"/>
      <c r="N18" s="3"/>
    </row>
    <row r="19" spans="1:16" ht="54.75" customHeight="1" x14ac:dyDescent="0.25">
      <c r="A19" s="1"/>
      <c r="B19" s="150" t="s">
        <v>2</v>
      </c>
      <c r="C19" s="152" t="s">
        <v>3</v>
      </c>
      <c r="D19" s="154" t="s">
        <v>4</v>
      </c>
      <c r="E19" s="136" t="s">
        <v>5</v>
      </c>
      <c r="F19" s="132" t="s">
        <v>85</v>
      </c>
      <c r="G19" s="133"/>
      <c r="H19" s="134"/>
      <c r="I19" s="132" t="s">
        <v>193</v>
      </c>
      <c r="J19" s="133"/>
      <c r="K19" s="138"/>
      <c r="L19" s="132" t="s">
        <v>85</v>
      </c>
      <c r="M19" s="133"/>
      <c r="N19" s="134"/>
    </row>
    <row r="20" spans="1:16" ht="29.25" customHeight="1" x14ac:dyDescent="0.25">
      <c r="A20" s="1"/>
      <c r="B20" s="151"/>
      <c r="C20" s="153"/>
      <c r="D20" s="155"/>
      <c r="E20" s="137"/>
      <c r="F20" s="139" t="s">
        <v>7</v>
      </c>
      <c r="G20" s="140"/>
      <c r="H20" s="36" t="s">
        <v>8</v>
      </c>
      <c r="I20" s="139" t="s">
        <v>194</v>
      </c>
      <c r="J20" s="140"/>
      <c r="K20" s="36"/>
      <c r="L20" s="139" t="s">
        <v>7</v>
      </c>
      <c r="M20" s="140"/>
      <c r="N20" s="36" t="s">
        <v>8</v>
      </c>
    </row>
    <row r="21" spans="1:16" x14ac:dyDescent="0.25">
      <c r="A21" s="1"/>
      <c r="B21" s="37"/>
      <c r="C21" s="38"/>
      <c r="D21" s="39"/>
      <c r="E21" s="114"/>
      <c r="F21" s="40"/>
      <c r="G21" s="41"/>
      <c r="H21" s="42"/>
      <c r="I21" s="40"/>
      <c r="J21" s="41"/>
      <c r="K21" s="42"/>
      <c r="L21" s="40"/>
      <c r="M21" s="41"/>
      <c r="N21" s="42"/>
    </row>
    <row r="22" spans="1:16" x14ac:dyDescent="0.25">
      <c r="A22" s="1"/>
      <c r="B22" s="43">
        <f>BPU!B22</f>
        <v>1</v>
      </c>
      <c r="C22" s="44" t="str">
        <f>BPU!C22</f>
        <v>Contrôle d'accès et détection d'intrusion (2)</v>
      </c>
      <c r="D22" s="44"/>
      <c r="E22" s="44"/>
      <c r="F22" s="115"/>
      <c r="G22" s="115"/>
      <c r="H22" s="116"/>
      <c r="I22" s="115"/>
      <c r="J22" s="115"/>
      <c r="K22" s="117"/>
      <c r="L22" s="115"/>
      <c r="M22" s="115"/>
      <c r="N22" s="116"/>
    </row>
    <row r="23" spans="1:16" x14ac:dyDescent="0.25">
      <c r="A23" s="46"/>
      <c r="B23" s="47"/>
      <c r="C23" s="48" t="str">
        <f>BPU!C23</f>
        <v>Automates Tillys NG</v>
      </c>
      <c r="D23" s="49"/>
      <c r="E23" s="49"/>
      <c r="F23" s="50"/>
      <c r="G23" s="51"/>
      <c r="H23" s="104"/>
      <c r="I23" s="50"/>
      <c r="J23" s="51"/>
      <c r="K23" s="52"/>
      <c r="L23" s="50"/>
      <c r="M23" s="51"/>
      <c r="N23" s="104"/>
    </row>
    <row r="24" spans="1:16" x14ac:dyDescent="0.25">
      <c r="A24" s="1"/>
      <c r="B24" s="53"/>
      <c r="C24" s="54" t="str">
        <f>BPU!C24</f>
        <v>Automate TILLYS-NG 1 bus 8 lecteurs max</v>
      </c>
      <c r="D24" s="55" t="str">
        <f>BPU!D24</f>
        <v>U</v>
      </c>
      <c r="E24" s="55" t="str">
        <f>BPU!E24</f>
        <v>TILLYS8-NG</v>
      </c>
      <c r="F24" s="57" t="str">
        <f>BPU!L24</f>
        <v>201.</v>
      </c>
      <c r="G24" s="58" t="str">
        <f>BPU!M24</f>
        <v>01</v>
      </c>
      <c r="H24" s="108">
        <f>BPU!N24</f>
        <v>0</v>
      </c>
      <c r="I24" s="57">
        <v>0</v>
      </c>
      <c r="J24" s="58"/>
      <c r="K24" s="59"/>
      <c r="L24" s="57"/>
      <c r="M24" s="58"/>
      <c r="N24" s="108">
        <f>H24*I24</f>
        <v>0</v>
      </c>
    </row>
    <row r="25" spans="1:16" x14ac:dyDescent="0.25">
      <c r="A25" s="1"/>
      <c r="B25" s="53"/>
      <c r="C25" s="54" t="str">
        <f>BPU!C25</f>
        <v>Automate TILLYS-NG 2 bus 16 lecteurs max</v>
      </c>
      <c r="D25" s="55" t="str">
        <f>BPU!D25</f>
        <v>U</v>
      </c>
      <c r="E25" s="55" t="str">
        <f>BPU!E25</f>
        <v>TILLYS16-NG</v>
      </c>
      <c r="F25" s="57" t="str">
        <f>BPU!L25</f>
        <v>201.</v>
      </c>
      <c r="G25" s="58" t="str">
        <f>BPU!M25</f>
        <v>02</v>
      </c>
      <c r="H25" s="108">
        <f>BPU!N25</f>
        <v>0</v>
      </c>
      <c r="I25" s="57">
        <v>0</v>
      </c>
      <c r="J25" s="58"/>
      <c r="K25" s="59"/>
      <c r="L25" s="57"/>
      <c r="M25" s="58"/>
      <c r="N25" s="108">
        <f>H25*I25</f>
        <v>0</v>
      </c>
    </row>
    <row r="26" spans="1:16" x14ac:dyDescent="0.25">
      <c r="A26" s="1"/>
      <c r="B26" s="53"/>
      <c r="C26" s="54" t="str">
        <f>BPU!C26</f>
        <v>Automate TILLYS-NG 3 bus 24 lecteurs max</v>
      </c>
      <c r="D26" s="55" t="str">
        <f>BPU!D26</f>
        <v>U</v>
      </c>
      <c r="E26" s="55" t="str">
        <f>BPU!E26</f>
        <v>TILLYS24-NG</v>
      </c>
      <c r="F26" s="57" t="str">
        <f>BPU!L26</f>
        <v>201.</v>
      </c>
      <c r="G26" s="58" t="str">
        <f>BPU!M26</f>
        <v>03</v>
      </c>
      <c r="H26" s="108">
        <f>BPU!N26</f>
        <v>0</v>
      </c>
      <c r="I26" s="57">
        <v>0</v>
      </c>
      <c r="J26" s="58"/>
      <c r="K26" s="59"/>
      <c r="L26" s="57"/>
      <c r="M26" s="58"/>
      <c r="N26" s="108">
        <f>H26*I26</f>
        <v>0</v>
      </c>
    </row>
    <row r="27" spans="1:16" ht="25.5" x14ac:dyDescent="0.25">
      <c r="A27" s="46"/>
      <c r="B27" s="53"/>
      <c r="C27" s="54" t="str">
        <f>BPU!C27</f>
        <v>Carte fille pour TILLYS NG - télétransmission d'alarmes en IP</v>
      </c>
      <c r="D27" s="55" t="str">
        <f>BPU!D27</f>
        <v>U</v>
      </c>
      <c r="E27" s="55" t="str">
        <f>BPU!E27</f>
        <v>NG-TIP</v>
      </c>
      <c r="F27" s="57" t="str">
        <f>BPU!L27</f>
        <v>201.</v>
      </c>
      <c r="G27" s="58" t="str">
        <f>BPU!M27</f>
        <v>04</v>
      </c>
      <c r="H27" s="108">
        <f>BPU!N27</f>
        <v>0</v>
      </c>
      <c r="I27" s="57">
        <v>0</v>
      </c>
      <c r="J27" s="58"/>
      <c r="K27" s="59"/>
      <c r="L27" s="57"/>
      <c r="M27" s="58"/>
      <c r="N27" s="108">
        <f>H27*I27</f>
        <v>0</v>
      </c>
    </row>
    <row r="28" spans="1:16" x14ac:dyDescent="0.25">
      <c r="A28" s="1"/>
      <c r="B28" s="53"/>
      <c r="C28" s="54" t="str">
        <f>BPU!C28</f>
        <v>Automate TILLYS-CUBE</v>
      </c>
      <c r="D28" s="55" t="str">
        <f>BPU!D28</f>
        <v>U</v>
      </c>
      <c r="E28" s="55" t="str">
        <f>BPU!E28</f>
        <v>TILLYS24-CUBE</v>
      </c>
      <c r="F28" s="57" t="str">
        <f>BPU!L28</f>
        <v>201.</v>
      </c>
      <c r="G28" s="58" t="str">
        <f>BPU!M28</f>
        <v>05</v>
      </c>
      <c r="H28" s="108">
        <f>BPU!N28</f>
        <v>0</v>
      </c>
      <c r="I28" s="57">
        <v>14</v>
      </c>
      <c r="J28" s="58"/>
      <c r="K28" s="59"/>
      <c r="L28" s="57"/>
      <c r="M28" s="58"/>
      <c r="N28" s="108">
        <f t="shared" ref="N28:N35" si="0">H28*I28</f>
        <v>0</v>
      </c>
      <c r="P28" s="4" t="s">
        <v>517</v>
      </c>
    </row>
    <row r="29" spans="1:16" x14ac:dyDescent="0.25">
      <c r="A29" s="1"/>
      <c r="B29" s="53"/>
      <c r="C29" s="54" t="str">
        <f>BPU!C29</f>
        <v>Carte fille pour TILLYS CUBE / NG - racco. MDT2</v>
      </c>
      <c r="D29" s="55" t="str">
        <f>BPU!D29</f>
        <v>U</v>
      </c>
      <c r="E29" s="55" t="str">
        <f>BPU!E29</f>
        <v>NG-CF-RS</v>
      </c>
      <c r="F29" s="57" t="str">
        <f>BPU!L29</f>
        <v>201.</v>
      </c>
      <c r="G29" s="58" t="str">
        <f>BPU!M29</f>
        <v>06</v>
      </c>
      <c r="H29" s="108">
        <f>BPU!N29</f>
        <v>0</v>
      </c>
      <c r="I29" s="57">
        <v>0</v>
      </c>
      <c r="J29" s="58"/>
      <c r="K29" s="59"/>
      <c r="L29" s="57"/>
      <c r="M29" s="58"/>
      <c r="N29" s="108">
        <f t="shared" si="0"/>
        <v>0</v>
      </c>
    </row>
    <row r="30" spans="1:16" x14ac:dyDescent="0.25">
      <c r="A30" s="1"/>
      <c r="B30" s="47"/>
      <c r="C30" s="48" t="str">
        <f>BPU!C30</f>
        <v>Modules de gestion de porte et modules spécialisés</v>
      </c>
      <c r="D30" s="49"/>
      <c r="E30" s="49"/>
      <c r="F30" s="50"/>
      <c r="G30" s="51"/>
      <c r="H30" s="104"/>
      <c r="I30" s="50"/>
      <c r="J30" s="51"/>
      <c r="K30" s="52"/>
      <c r="L30" s="50"/>
      <c r="M30" s="51"/>
      <c r="N30" s="104"/>
    </row>
    <row r="31" spans="1:16" x14ac:dyDescent="0.25">
      <c r="A31" s="1"/>
      <c r="B31" s="53"/>
      <c r="C31" s="54" t="str">
        <f>BPU!C31</f>
        <v>Module de porte pour TILLYS NG - 1 lecteur RS485</v>
      </c>
      <c r="D31" s="55" t="str">
        <f>BPU!D31</f>
        <v>U</v>
      </c>
      <c r="E31" s="55" t="str">
        <f>BPU!E31</f>
        <v>MLD1-RS485-RD</v>
      </c>
      <c r="F31" s="57" t="str">
        <f>BPU!L31</f>
        <v>201.</v>
      </c>
      <c r="G31" s="58">
        <f>BPU!M31</f>
        <v>10</v>
      </c>
      <c r="H31" s="108">
        <f>BPU!N31</f>
        <v>0</v>
      </c>
      <c r="I31" s="57">
        <v>0</v>
      </c>
      <c r="J31" s="58"/>
      <c r="K31" s="59"/>
      <c r="L31" s="57"/>
      <c r="M31" s="58"/>
      <c r="N31" s="108">
        <f t="shared" si="0"/>
        <v>0</v>
      </c>
    </row>
    <row r="32" spans="1:16" x14ac:dyDescent="0.25">
      <c r="A32" s="1"/>
      <c r="B32" s="53"/>
      <c r="C32" s="54" t="str">
        <f>BPU!C32</f>
        <v>Module de porte pour TILLYS NG - 2 lecteurs RS485</v>
      </c>
      <c r="D32" s="55" t="str">
        <f>BPU!D32</f>
        <v>U</v>
      </c>
      <c r="E32" s="55" t="str">
        <f>BPU!E32</f>
        <v>MLD2-RS485-RD</v>
      </c>
      <c r="F32" s="57" t="str">
        <f>BPU!L32</f>
        <v>201.</v>
      </c>
      <c r="G32" s="58">
        <f>BPU!M32</f>
        <v>11</v>
      </c>
      <c r="H32" s="108">
        <f>BPU!N32</f>
        <v>0</v>
      </c>
      <c r="I32" s="57">
        <v>0</v>
      </c>
      <c r="J32" s="58"/>
      <c r="K32" s="59"/>
      <c r="L32" s="57"/>
      <c r="M32" s="58"/>
      <c r="N32" s="108">
        <f t="shared" si="0"/>
        <v>0</v>
      </c>
    </row>
    <row r="33" spans="1:16" x14ac:dyDescent="0.25">
      <c r="A33" s="1"/>
      <c r="B33" s="53"/>
      <c r="C33" s="54" t="str">
        <f>BPU!C33</f>
        <v>Module entrées/sorties transistor pour TILLYS NG</v>
      </c>
      <c r="D33" s="55" t="str">
        <f>BPU!D33</f>
        <v>U</v>
      </c>
      <c r="E33" s="55" t="str">
        <f>BPU!E33</f>
        <v>MLIO16-RD</v>
      </c>
      <c r="F33" s="57" t="str">
        <f>BPU!L33</f>
        <v>201.</v>
      </c>
      <c r="G33" s="58">
        <f>BPU!M33</f>
        <v>12</v>
      </c>
      <c r="H33" s="108">
        <f>BPU!N33</f>
        <v>0</v>
      </c>
      <c r="I33" s="57">
        <v>0</v>
      </c>
      <c r="J33" s="58"/>
      <c r="K33" s="59"/>
      <c r="L33" s="57"/>
      <c r="M33" s="58"/>
      <c r="N33" s="108">
        <f t="shared" si="0"/>
        <v>0</v>
      </c>
    </row>
    <row r="34" spans="1:16" x14ac:dyDescent="0.25">
      <c r="A34" s="1"/>
      <c r="B34" s="53"/>
      <c r="C34" s="54" t="str">
        <f>BPU!C34</f>
        <v>Module 8 sorties relais pour TILLYS NG</v>
      </c>
      <c r="D34" s="55" t="str">
        <f>BPU!D34</f>
        <v>U</v>
      </c>
      <c r="E34" s="55" t="str">
        <f>BPU!E34</f>
        <v>MLR8-RD</v>
      </c>
      <c r="F34" s="57" t="str">
        <f>BPU!L34</f>
        <v>201.</v>
      </c>
      <c r="G34" s="58">
        <f>BPU!M34</f>
        <v>13</v>
      </c>
      <c r="H34" s="108">
        <f>BPU!N34</f>
        <v>0</v>
      </c>
      <c r="I34" s="57">
        <v>0</v>
      </c>
      <c r="J34" s="58"/>
      <c r="K34" s="59"/>
      <c r="L34" s="57"/>
      <c r="M34" s="58"/>
      <c r="N34" s="108">
        <f t="shared" si="0"/>
        <v>0</v>
      </c>
    </row>
    <row r="35" spans="1:16" x14ac:dyDescent="0.25">
      <c r="A35" s="46"/>
      <c r="B35" s="53"/>
      <c r="C35" s="54" t="str">
        <f>BPU!C35</f>
        <v>Module intrusion pour TILLYS NG</v>
      </c>
      <c r="D35" s="55" t="str">
        <f>BPU!D35</f>
        <v>U</v>
      </c>
      <c r="E35" s="55" t="str">
        <f>BPU!E35</f>
        <v>MLCK-RD</v>
      </c>
      <c r="F35" s="57" t="str">
        <f>BPU!L35</f>
        <v>201.</v>
      </c>
      <c r="G35" s="58">
        <f>BPU!M35</f>
        <v>14</v>
      </c>
      <c r="H35" s="108">
        <f>BPU!N35</f>
        <v>0</v>
      </c>
      <c r="I35" s="57">
        <v>0</v>
      </c>
      <c r="J35" s="58"/>
      <c r="K35" s="59"/>
      <c r="L35" s="57"/>
      <c r="M35" s="58"/>
      <c r="N35" s="108">
        <f t="shared" si="0"/>
        <v>0</v>
      </c>
    </row>
    <row r="36" spans="1:16" ht="25.5" x14ac:dyDescent="0.25">
      <c r="A36" s="1"/>
      <c r="B36" s="53"/>
      <c r="C36" s="54" t="str">
        <f>BPU!C36</f>
        <v>Module de porte pour TILLYS NG - 1 lecteur RS485 - bus sécurisé</v>
      </c>
      <c r="D36" s="55" t="str">
        <f>BPU!D36</f>
        <v>U</v>
      </c>
      <c r="E36" s="55" t="str">
        <f>BPU!E36</f>
        <v>MLP1S-RS485-RD</v>
      </c>
      <c r="F36" s="57" t="str">
        <f>BPU!L36</f>
        <v>201.</v>
      </c>
      <c r="G36" s="58">
        <f>BPU!M36</f>
        <v>15</v>
      </c>
      <c r="H36" s="108">
        <f>BPU!N36</f>
        <v>0</v>
      </c>
      <c r="I36" s="57">
        <v>0</v>
      </c>
      <c r="J36" s="58"/>
      <c r="K36" s="59"/>
      <c r="L36" s="57"/>
      <c r="M36" s="58"/>
      <c r="N36" s="108">
        <f t="shared" ref="N36:N45" si="1">H36*I36</f>
        <v>0</v>
      </c>
    </row>
    <row r="37" spans="1:16" ht="25.5" x14ac:dyDescent="0.25">
      <c r="A37" s="1"/>
      <c r="B37" s="53"/>
      <c r="C37" s="54" t="str">
        <f>BPU!C37</f>
        <v>Module de porte pour TILLYS NG - 2 lecteurs RS485 - bus sécurisé</v>
      </c>
      <c r="D37" s="55" t="str">
        <f>BPU!D37</f>
        <v>U</v>
      </c>
      <c r="E37" s="55" t="str">
        <f>BPU!E37</f>
        <v>MLP2S-RS485-RD</v>
      </c>
      <c r="F37" s="57" t="str">
        <f>BPU!L37</f>
        <v>201.</v>
      </c>
      <c r="G37" s="58">
        <f>BPU!M37</f>
        <v>16</v>
      </c>
      <c r="H37" s="108">
        <f>BPU!N37</f>
        <v>0</v>
      </c>
      <c r="I37" s="57">
        <v>0</v>
      </c>
      <c r="J37" s="58"/>
      <c r="K37" s="59"/>
      <c r="L37" s="57"/>
      <c r="M37" s="58"/>
      <c r="N37" s="108">
        <f t="shared" si="1"/>
        <v>0</v>
      </c>
    </row>
    <row r="38" spans="1:16" ht="25.5" x14ac:dyDescent="0.25">
      <c r="A38" s="1"/>
      <c r="B38" s="53"/>
      <c r="C38" s="54" t="str">
        <f>BPU!C38</f>
        <v>Module entrées/sorties transistor pour TILLYS NG - bus sécurisé</v>
      </c>
      <c r="D38" s="55" t="str">
        <f>BPU!D38</f>
        <v>U</v>
      </c>
      <c r="E38" s="55" t="str">
        <f>BPU!E38</f>
        <v>MLIO16S-RD</v>
      </c>
      <c r="F38" s="57" t="str">
        <f>BPU!L38</f>
        <v>201.</v>
      </c>
      <c r="G38" s="58">
        <f>BPU!M38</f>
        <v>17</v>
      </c>
      <c r="H38" s="108">
        <f>BPU!N38</f>
        <v>0</v>
      </c>
      <c r="I38" s="57">
        <v>0</v>
      </c>
      <c r="J38" s="58"/>
      <c r="K38" s="59"/>
      <c r="L38" s="57"/>
      <c r="M38" s="58"/>
      <c r="N38" s="108">
        <f t="shared" si="1"/>
        <v>0</v>
      </c>
    </row>
    <row r="39" spans="1:16" x14ac:dyDescent="0.25">
      <c r="A39" s="1"/>
      <c r="B39" s="53"/>
      <c r="C39" s="54" t="str">
        <f>BPU!C39</f>
        <v>Module 8 sorties relais pour TILLYS NG - bus sécurisé</v>
      </c>
      <c r="D39" s="55" t="str">
        <f>BPU!D39</f>
        <v>U</v>
      </c>
      <c r="E39" s="55" t="str">
        <f>BPU!E39</f>
        <v>MLR8S-RD</v>
      </c>
      <c r="F39" s="57" t="str">
        <f>BPU!L39</f>
        <v>201.</v>
      </c>
      <c r="G39" s="58">
        <f>BPU!M39</f>
        <v>18</v>
      </c>
      <c r="H39" s="108">
        <f>BPU!N39</f>
        <v>0</v>
      </c>
      <c r="I39" s="57">
        <v>0</v>
      </c>
      <c r="J39" s="58"/>
      <c r="K39" s="59"/>
      <c r="L39" s="57"/>
      <c r="M39" s="58"/>
      <c r="N39" s="108">
        <f t="shared" si="1"/>
        <v>0</v>
      </c>
    </row>
    <row r="40" spans="1:16" x14ac:dyDescent="0.25">
      <c r="A40" s="46"/>
      <c r="B40" s="53"/>
      <c r="C40" s="54" t="str">
        <f>BPU!C40</f>
        <v>Module intrusion pour TILLYS NG - bus sécurisé</v>
      </c>
      <c r="D40" s="55" t="str">
        <f>BPU!D40</f>
        <v>U</v>
      </c>
      <c r="E40" s="55" t="str">
        <f>BPU!E40</f>
        <v>MLCKS-RD</v>
      </c>
      <c r="F40" s="57" t="str">
        <f>BPU!L40</f>
        <v>201.</v>
      </c>
      <c r="G40" s="58">
        <f>BPU!M40</f>
        <v>19</v>
      </c>
      <c r="H40" s="108">
        <f>BPU!N40</f>
        <v>0</v>
      </c>
      <c r="I40" s="57">
        <v>0</v>
      </c>
      <c r="J40" s="58"/>
      <c r="K40" s="59"/>
      <c r="L40" s="57"/>
      <c r="M40" s="58"/>
      <c r="N40" s="108">
        <f t="shared" si="1"/>
        <v>0</v>
      </c>
    </row>
    <row r="41" spans="1:16" x14ac:dyDescent="0.25">
      <c r="A41" s="1"/>
      <c r="B41" s="53"/>
      <c r="C41" s="54" t="str">
        <f>BPU!C41</f>
        <v>Module porte pour TILLYS CUBE</v>
      </c>
      <c r="D41" s="55" t="str">
        <f>BPU!D41</f>
        <v>U</v>
      </c>
      <c r="E41" s="55" t="str">
        <f>BPU!E41</f>
        <v>MLP2-CUBE</v>
      </c>
      <c r="F41" s="57" t="str">
        <f>BPU!L41</f>
        <v>201.</v>
      </c>
      <c r="G41" s="58">
        <f>BPU!M41</f>
        <v>20</v>
      </c>
      <c r="H41" s="108">
        <f>BPU!N41</f>
        <v>0</v>
      </c>
      <c r="I41" s="57">
        <v>0</v>
      </c>
      <c r="J41" s="58"/>
      <c r="K41" s="59"/>
      <c r="L41" s="57"/>
      <c r="M41" s="58"/>
      <c r="N41" s="108">
        <f t="shared" si="1"/>
        <v>0</v>
      </c>
    </row>
    <row r="42" spans="1:16" x14ac:dyDescent="0.25">
      <c r="A42" s="1"/>
      <c r="B42" s="53"/>
      <c r="C42" s="54" t="str">
        <f>BPU!C42</f>
        <v>Module porte pour TILLYS CUBE (firmware &gt;5.0)</v>
      </c>
      <c r="D42" s="55" t="str">
        <f>BPU!D42</f>
        <v>U</v>
      </c>
      <c r="E42" s="55" t="str">
        <f>BPU!E42</f>
        <v>MLP2-CUBE-NX</v>
      </c>
      <c r="F42" s="57" t="str">
        <f>BPU!L42</f>
        <v>201.</v>
      </c>
      <c r="G42" s="58">
        <f>BPU!M42</f>
        <v>21</v>
      </c>
      <c r="H42" s="108">
        <f>BPU!N42</f>
        <v>0</v>
      </c>
      <c r="I42" s="66">
        <v>45</v>
      </c>
      <c r="J42" s="67"/>
      <c r="K42" s="60"/>
      <c r="L42" s="66"/>
      <c r="M42" s="67"/>
      <c r="N42" s="108">
        <f t="shared" si="1"/>
        <v>0</v>
      </c>
      <c r="P42" s="4" t="s">
        <v>517</v>
      </c>
    </row>
    <row r="43" spans="1:16" x14ac:dyDescent="0.25">
      <c r="A43" s="1"/>
      <c r="B43" s="53"/>
      <c r="C43" s="54" t="str">
        <f>BPU!C43</f>
        <v>Module bornier pour racco. Lecteur wiegand</v>
      </c>
      <c r="D43" s="55" t="str">
        <f>BPU!D43</f>
        <v>U</v>
      </c>
      <c r="E43" s="55" t="str">
        <f>BPU!E43</f>
        <v>MB/CPUDC-MLD</v>
      </c>
      <c r="F43" s="57" t="str">
        <f>BPU!L43</f>
        <v>201.</v>
      </c>
      <c r="G43" s="58">
        <f>BPU!M43</f>
        <v>22</v>
      </c>
      <c r="H43" s="108">
        <f>BPU!N43</f>
        <v>0</v>
      </c>
      <c r="I43" s="66">
        <v>0</v>
      </c>
      <c r="J43" s="67"/>
      <c r="K43" s="60"/>
      <c r="L43" s="66"/>
      <c r="M43" s="67"/>
      <c r="N43" s="108">
        <f t="shared" si="1"/>
        <v>0</v>
      </c>
    </row>
    <row r="44" spans="1:16" x14ac:dyDescent="0.25">
      <c r="A44" s="46"/>
      <c r="B44" s="53"/>
      <c r="C44" s="54" t="str">
        <f>BPU!C44</f>
        <v>Module entrées/sorties transistor pour TILLYS CUBE</v>
      </c>
      <c r="D44" s="55" t="str">
        <f>BPU!D44</f>
        <v>U</v>
      </c>
      <c r="E44" s="55" t="str">
        <f>BPU!E44</f>
        <v>MLIO16-CUBE</v>
      </c>
      <c r="F44" s="57" t="str">
        <f>BPU!L44</f>
        <v>201.</v>
      </c>
      <c r="G44" s="58">
        <f>BPU!M44</f>
        <v>23</v>
      </c>
      <c r="H44" s="108">
        <f>BPU!N44</f>
        <v>0</v>
      </c>
      <c r="I44" s="57">
        <v>25</v>
      </c>
      <c r="J44" s="58"/>
      <c r="K44" s="59"/>
      <c r="L44" s="57"/>
      <c r="M44" s="58"/>
      <c r="N44" s="108">
        <f t="shared" si="1"/>
        <v>0</v>
      </c>
      <c r="P44" s="4" t="s">
        <v>517</v>
      </c>
    </row>
    <row r="45" spans="1:16" x14ac:dyDescent="0.25">
      <c r="A45" s="1"/>
      <c r="B45" s="53"/>
      <c r="C45" s="54" t="str">
        <f>BPU!C45</f>
        <v>Module 8 sorties relais pour TILLYS CUBE</v>
      </c>
      <c r="D45" s="55" t="str">
        <f>BPU!D45</f>
        <v>U</v>
      </c>
      <c r="E45" s="55" t="str">
        <f>BPU!E45</f>
        <v>MLR8-CUBE</v>
      </c>
      <c r="F45" s="57" t="str">
        <f>BPU!L45</f>
        <v>201.</v>
      </c>
      <c r="G45" s="58">
        <f>BPU!M45</f>
        <v>24</v>
      </c>
      <c r="H45" s="108">
        <f>BPU!N45</f>
        <v>0</v>
      </c>
      <c r="I45" s="57">
        <v>8</v>
      </c>
      <c r="J45" s="58"/>
      <c r="K45" s="59"/>
      <c r="L45" s="57"/>
      <c r="M45" s="58"/>
      <c r="N45" s="108">
        <f t="shared" si="1"/>
        <v>0</v>
      </c>
    </row>
    <row r="46" spans="1:16" x14ac:dyDescent="0.25">
      <c r="A46" s="1"/>
      <c r="B46" s="53"/>
      <c r="C46" s="54" t="str">
        <f>BPU!C46</f>
        <v>Module GTB pour TILLYS CUBE</v>
      </c>
      <c r="D46" s="55" t="str">
        <f>BPU!D46</f>
        <v>U</v>
      </c>
      <c r="E46" s="55" t="str">
        <f>BPU!E46</f>
        <v>MLGTB-CUBE</v>
      </c>
      <c r="F46" s="57" t="str">
        <f>BPU!L46</f>
        <v>201.</v>
      </c>
      <c r="G46" s="58">
        <f>BPU!M46</f>
        <v>25</v>
      </c>
      <c r="H46" s="108">
        <f>BPU!N46</f>
        <v>0</v>
      </c>
      <c r="I46" s="66">
        <v>0</v>
      </c>
      <c r="J46" s="67"/>
      <c r="K46" s="60"/>
      <c r="L46" s="66"/>
      <c r="M46" s="67"/>
      <c r="N46" s="108">
        <f t="shared" ref="N46:N51" si="2">H46*I46</f>
        <v>0</v>
      </c>
    </row>
    <row r="47" spans="1:16" x14ac:dyDescent="0.25">
      <c r="A47" s="1"/>
      <c r="B47" s="53"/>
      <c r="C47" s="54" t="str">
        <f>BPU!C47</f>
        <v>Module intrusion pour TILLYS CUBE</v>
      </c>
      <c r="D47" s="55" t="str">
        <f>BPU!D47</f>
        <v>U</v>
      </c>
      <c r="E47" s="55" t="str">
        <f>BPU!E47</f>
        <v>MLCK-CUBE</v>
      </c>
      <c r="F47" s="57" t="str">
        <f>BPU!L47</f>
        <v>201.</v>
      </c>
      <c r="G47" s="58">
        <f>BPU!M47</f>
        <v>26</v>
      </c>
      <c r="H47" s="108">
        <f>BPU!N47</f>
        <v>0</v>
      </c>
      <c r="I47" s="66">
        <v>2</v>
      </c>
      <c r="J47" s="67"/>
      <c r="K47" s="60"/>
      <c r="L47" s="66"/>
      <c r="M47" s="67"/>
      <c r="N47" s="108">
        <f t="shared" si="2"/>
        <v>0</v>
      </c>
      <c r="P47" s="4" t="s">
        <v>517</v>
      </c>
    </row>
    <row r="48" spans="1:16" x14ac:dyDescent="0.25">
      <c r="A48" s="1"/>
      <c r="B48" s="53"/>
      <c r="C48" s="54" t="str">
        <f>BPU!C48</f>
        <v>Lot de 10 transpondeurs</v>
      </c>
      <c r="D48" s="55" t="str">
        <f>BPU!D48</f>
        <v>U</v>
      </c>
      <c r="E48" s="55" t="str">
        <f>BPU!E48</f>
        <v>EQUILOCK-10</v>
      </c>
      <c r="F48" s="57" t="str">
        <f>BPU!L48</f>
        <v>201.</v>
      </c>
      <c r="G48" s="58">
        <f>BPU!M48</f>
        <v>27</v>
      </c>
      <c r="H48" s="108">
        <f>BPU!N48</f>
        <v>0</v>
      </c>
      <c r="I48" s="66">
        <v>0</v>
      </c>
      <c r="J48" s="67"/>
      <c r="K48" s="60"/>
      <c r="L48" s="66"/>
      <c r="M48" s="67"/>
      <c r="N48" s="108">
        <f t="shared" si="2"/>
        <v>0</v>
      </c>
    </row>
    <row r="49" spans="1:16" x14ac:dyDescent="0.25">
      <c r="A49" s="1"/>
      <c r="B49" s="53"/>
      <c r="C49" s="54" t="str">
        <f>BPU!C49</f>
        <v>Lot de 8 transpondeurs adressés de 1 à 8</v>
      </c>
      <c r="D49" s="55" t="str">
        <f>BPU!D49</f>
        <v>U</v>
      </c>
      <c r="E49" s="55" t="str">
        <f>BPU!E49</f>
        <v>EQUILOCK-A</v>
      </c>
      <c r="F49" s="57" t="str">
        <f>BPU!L49</f>
        <v>201.</v>
      </c>
      <c r="G49" s="58">
        <f>BPU!M49</f>
        <v>28</v>
      </c>
      <c r="H49" s="108">
        <f>BPU!N49</f>
        <v>0</v>
      </c>
      <c r="I49" s="66">
        <v>0</v>
      </c>
      <c r="J49" s="67"/>
      <c r="K49" s="60"/>
      <c r="L49" s="66"/>
      <c r="M49" s="67"/>
      <c r="N49" s="108">
        <f t="shared" si="2"/>
        <v>0</v>
      </c>
    </row>
    <row r="50" spans="1:16" x14ac:dyDescent="0.25">
      <c r="A50" s="1"/>
      <c r="B50" s="53"/>
      <c r="C50" s="54" t="str">
        <f>BPU!C50</f>
        <v>Lot de 8 transpondeurs adressés de 9 à 16</v>
      </c>
      <c r="D50" s="55" t="str">
        <f>BPU!D50</f>
        <v>U</v>
      </c>
      <c r="E50" s="55" t="str">
        <f>BPU!E50</f>
        <v>EQUILOCK-B</v>
      </c>
      <c r="F50" s="57" t="str">
        <f>BPU!L50</f>
        <v>201.</v>
      </c>
      <c r="G50" s="58">
        <f>BPU!M50</f>
        <v>29</v>
      </c>
      <c r="H50" s="108">
        <f>BPU!N50</f>
        <v>0</v>
      </c>
      <c r="I50" s="66">
        <v>0</v>
      </c>
      <c r="J50" s="67"/>
      <c r="K50" s="60"/>
      <c r="L50" s="66"/>
      <c r="M50" s="67"/>
      <c r="N50" s="108">
        <f t="shared" si="2"/>
        <v>0</v>
      </c>
    </row>
    <row r="51" spans="1:16" x14ac:dyDescent="0.25">
      <c r="A51" s="46"/>
      <c r="B51" s="53"/>
      <c r="C51" s="54" t="str">
        <f>BPU!C51</f>
        <v>Lot de 8 transpondeurs adressés de 17 à 24</v>
      </c>
      <c r="D51" s="55" t="str">
        <f>BPU!D51</f>
        <v>U</v>
      </c>
      <c r="E51" s="55" t="str">
        <f>BPU!E51</f>
        <v>EQUILOCK-C</v>
      </c>
      <c r="F51" s="57" t="str">
        <f>BPU!L51</f>
        <v>201.</v>
      </c>
      <c r="G51" s="58">
        <f>BPU!M51</f>
        <v>30</v>
      </c>
      <c r="H51" s="108">
        <f>BPU!N51</f>
        <v>0</v>
      </c>
      <c r="I51" s="66">
        <v>0</v>
      </c>
      <c r="J51" s="67"/>
      <c r="K51" s="60"/>
      <c r="L51" s="66"/>
      <c r="M51" s="67"/>
      <c r="N51" s="108">
        <f t="shared" si="2"/>
        <v>0</v>
      </c>
    </row>
    <row r="52" spans="1:16" x14ac:dyDescent="0.25">
      <c r="A52" s="1"/>
      <c r="B52" s="53"/>
      <c r="C52" s="54" t="str">
        <f>BPU!C52</f>
        <v>Lot de 8 transpondeurs adressés de 25 à 32</v>
      </c>
      <c r="D52" s="55" t="str">
        <f>BPU!D52</f>
        <v>U</v>
      </c>
      <c r="E52" s="55" t="str">
        <f>BPU!E52</f>
        <v>EQUILOCK-D</v>
      </c>
      <c r="F52" s="57" t="str">
        <f>BPU!L52</f>
        <v>201.</v>
      </c>
      <c r="G52" s="58">
        <f>BPU!M52</f>
        <v>31</v>
      </c>
      <c r="H52" s="108">
        <f>BPU!N52</f>
        <v>0</v>
      </c>
      <c r="I52" s="57">
        <v>0</v>
      </c>
      <c r="J52" s="58"/>
      <c r="K52" s="59"/>
      <c r="L52" s="57"/>
      <c r="M52" s="58"/>
      <c r="N52" s="108">
        <f>H52*I52</f>
        <v>0</v>
      </c>
    </row>
    <row r="53" spans="1:16" x14ac:dyDescent="0.25">
      <c r="A53" s="1"/>
      <c r="B53" s="47"/>
      <c r="C53" s="48" t="str">
        <f>BPU!C53</f>
        <v>Lecteurs de badges / Claviers</v>
      </c>
      <c r="D53" s="49"/>
      <c r="E53" s="49"/>
      <c r="F53" s="50"/>
      <c r="G53" s="51"/>
      <c r="H53" s="104"/>
      <c r="I53" s="50"/>
      <c r="J53" s="51"/>
      <c r="K53" s="52"/>
      <c r="L53" s="50"/>
      <c r="M53" s="51"/>
      <c r="N53" s="104"/>
    </row>
    <row r="54" spans="1:16" x14ac:dyDescent="0.25">
      <c r="A54" s="1"/>
      <c r="B54" s="53"/>
      <c r="C54" s="54" t="str">
        <f>BPU!C54</f>
        <v>Lecteur DESFire Evolution XS non sécurisé (1000)</v>
      </c>
      <c r="D54" s="55" t="str">
        <f>BPU!D54</f>
        <v>U</v>
      </c>
      <c r="E54" s="55" t="str">
        <f>BPU!E54</f>
        <v>LEC05XF1000-xxx</v>
      </c>
      <c r="F54" s="57" t="str">
        <f>BPU!L54</f>
        <v>201.</v>
      </c>
      <c r="G54" s="58">
        <f>BPU!M54</f>
        <v>40</v>
      </c>
      <c r="H54" s="108">
        <f>BPU!N54</f>
        <v>0</v>
      </c>
      <c r="I54" s="66">
        <v>0</v>
      </c>
      <c r="J54" s="67"/>
      <c r="K54" s="60"/>
      <c r="L54" s="66"/>
      <c r="M54" s="67"/>
      <c r="N54" s="108">
        <f t="shared" ref="N54:N70" si="3">H54*I54</f>
        <v>0</v>
      </c>
    </row>
    <row r="55" spans="1:16" x14ac:dyDescent="0.25">
      <c r="A55" s="1"/>
      <c r="B55" s="53"/>
      <c r="C55" s="54" t="str">
        <f>BPU!C55</f>
        <v>Lecteur DESFire Evolution ST non sécurisé (2000)</v>
      </c>
      <c r="D55" s="55" t="str">
        <f>BPU!D55</f>
        <v>U</v>
      </c>
      <c r="E55" s="55" t="str">
        <f>BPU!E55</f>
        <v>LEC05XF2200-xxx</v>
      </c>
      <c r="F55" s="57" t="str">
        <f>BPU!L55</f>
        <v>201.</v>
      </c>
      <c r="G55" s="58">
        <f>BPU!M55</f>
        <v>41</v>
      </c>
      <c r="H55" s="108">
        <f>BPU!N55</f>
        <v>0</v>
      </c>
      <c r="I55" s="66">
        <v>0</v>
      </c>
      <c r="J55" s="67"/>
      <c r="K55" s="60"/>
      <c r="L55" s="66"/>
      <c r="M55" s="67"/>
      <c r="N55" s="108">
        <f t="shared" si="3"/>
        <v>0</v>
      </c>
    </row>
    <row r="56" spans="1:16" ht="25.5" x14ac:dyDescent="0.25">
      <c r="A56" s="46"/>
      <c r="B56" s="53"/>
      <c r="C56" s="54" t="str">
        <f>BPU!C56</f>
        <v>Lecteur DESFire Evolution XS transparent pour modules MLx (4000)</v>
      </c>
      <c r="D56" s="55" t="str">
        <f>BPU!D56</f>
        <v>U</v>
      </c>
      <c r="E56" s="55" t="str">
        <f>BPU!E56</f>
        <v>LEC05XF4000-xxx</v>
      </c>
      <c r="F56" s="57" t="str">
        <f>BPU!L56</f>
        <v>201.</v>
      </c>
      <c r="G56" s="58">
        <f>BPU!M56</f>
        <v>42</v>
      </c>
      <c r="H56" s="108">
        <f>BPU!N56</f>
        <v>0</v>
      </c>
      <c r="I56" s="66">
        <v>0</v>
      </c>
      <c r="J56" s="67"/>
      <c r="K56" s="60"/>
      <c r="L56" s="66"/>
      <c r="M56" s="67"/>
      <c r="N56" s="108">
        <f t="shared" si="3"/>
        <v>0</v>
      </c>
    </row>
    <row r="57" spans="1:16" ht="25.5" x14ac:dyDescent="0.25">
      <c r="A57" s="1"/>
      <c r="B57" s="53"/>
      <c r="C57" s="54" t="str">
        <f>BPU!C57</f>
        <v>Lecteur DESFire Evolution ST transparent pour modules MLx (4000) (2000)</v>
      </c>
      <c r="D57" s="55" t="str">
        <f>BPU!D57</f>
        <v>U</v>
      </c>
      <c r="E57" s="55" t="str">
        <f>BPU!E57</f>
        <v>LEC05XF4200-xxx</v>
      </c>
      <c r="F57" s="57" t="str">
        <f>BPU!L57</f>
        <v>201.</v>
      </c>
      <c r="G57" s="58">
        <f>BPU!M57</f>
        <v>43</v>
      </c>
      <c r="H57" s="108">
        <f>BPU!N57</f>
        <v>0</v>
      </c>
      <c r="I57" s="57">
        <v>0</v>
      </c>
      <c r="J57" s="58"/>
      <c r="K57" s="59"/>
      <c r="L57" s="57"/>
      <c r="M57" s="58"/>
      <c r="N57" s="108">
        <f t="shared" si="3"/>
        <v>0</v>
      </c>
    </row>
    <row r="58" spans="1:16" x14ac:dyDescent="0.25">
      <c r="A58" s="1"/>
      <c r="B58" s="53"/>
      <c r="C58" s="54" t="str">
        <f>BPU!C58</f>
        <v>Lecteur DESFire Evolution XS Transparent (5000)</v>
      </c>
      <c r="D58" s="55" t="str">
        <f>BPU!D58</f>
        <v>U</v>
      </c>
      <c r="E58" s="55" t="str">
        <f>BPU!E58</f>
        <v>LEC05XF5000-NL5</v>
      </c>
      <c r="F58" s="57" t="str">
        <f>BPU!L58</f>
        <v>201.</v>
      </c>
      <c r="G58" s="58">
        <f>BPU!M58</f>
        <v>44</v>
      </c>
      <c r="H58" s="108">
        <f>BPU!N58</f>
        <v>0</v>
      </c>
      <c r="I58" s="66">
        <v>0</v>
      </c>
      <c r="J58" s="67"/>
      <c r="K58" s="60"/>
      <c r="L58" s="66"/>
      <c r="M58" s="67"/>
      <c r="N58" s="108">
        <f t="shared" si="3"/>
        <v>0</v>
      </c>
    </row>
    <row r="59" spans="1:16" x14ac:dyDescent="0.25">
      <c r="A59" s="1"/>
      <c r="B59" s="53"/>
      <c r="C59" s="54" t="str">
        <f>BPU!C59</f>
        <v>Adaptateur pour lecteur Evolution XS</v>
      </c>
      <c r="D59" s="55" t="str">
        <f>BPU!D59</f>
        <v>U</v>
      </c>
      <c r="E59" s="55" t="str">
        <f>BPU!E59</f>
        <v>MB/LECXS-485</v>
      </c>
      <c r="F59" s="57" t="str">
        <f>BPU!L59</f>
        <v>201.</v>
      </c>
      <c r="G59" s="58">
        <f>BPU!M59</f>
        <v>45</v>
      </c>
      <c r="H59" s="108">
        <f>BPU!N59</f>
        <v>0</v>
      </c>
      <c r="I59" s="66">
        <v>0</v>
      </c>
      <c r="J59" s="67"/>
      <c r="K59" s="60"/>
      <c r="L59" s="66"/>
      <c r="M59" s="67"/>
      <c r="N59" s="108">
        <f t="shared" si="3"/>
        <v>0</v>
      </c>
    </row>
    <row r="60" spans="1:16" x14ac:dyDescent="0.25">
      <c r="A60" s="1"/>
      <c r="B60" s="53"/>
      <c r="C60" s="54" t="str">
        <f>BPU!C60</f>
        <v>Lecteur DESFire Evolution ST Transparent (5200)</v>
      </c>
      <c r="D60" s="55" t="str">
        <f>BPU!D60</f>
        <v>U</v>
      </c>
      <c r="E60" s="55" t="str">
        <f>BPU!E60</f>
        <v>LEC05XF5200-NB5</v>
      </c>
      <c r="F60" s="57" t="str">
        <f>BPU!L60</f>
        <v>201.</v>
      </c>
      <c r="G60" s="58">
        <f>BPU!M60</f>
        <v>46</v>
      </c>
      <c r="H60" s="108">
        <f>BPU!N60</f>
        <v>0</v>
      </c>
      <c r="I60" s="66">
        <v>0</v>
      </c>
      <c r="J60" s="67"/>
      <c r="K60" s="60"/>
      <c r="L60" s="66"/>
      <c r="M60" s="67"/>
      <c r="N60" s="108">
        <f t="shared" si="3"/>
        <v>0</v>
      </c>
    </row>
    <row r="61" spans="1:16" x14ac:dyDescent="0.25">
      <c r="A61" s="46"/>
      <c r="B61" s="53"/>
      <c r="C61" s="54" t="str">
        <f>BPU!C61</f>
        <v>Lecteur-Clavier DESFire Evolution ST Transparent (5240)</v>
      </c>
      <c r="D61" s="55" t="str">
        <f>BPU!D61</f>
        <v>U</v>
      </c>
      <c r="E61" s="55" t="str">
        <f>BPU!E61</f>
        <v>LEC05XF5240-NB5</v>
      </c>
      <c r="F61" s="57" t="str">
        <f>BPU!L61</f>
        <v>201.</v>
      </c>
      <c r="G61" s="58">
        <f>BPU!M61</f>
        <v>47</v>
      </c>
      <c r="H61" s="108">
        <f>BPU!N61</f>
        <v>0</v>
      </c>
      <c r="I61" s="66">
        <v>0</v>
      </c>
      <c r="J61" s="67"/>
      <c r="K61" s="60"/>
      <c r="L61" s="66"/>
      <c r="M61" s="67"/>
      <c r="N61" s="108">
        <f t="shared" si="3"/>
        <v>0</v>
      </c>
    </row>
    <row r="62" spans="1:16" x14ac:dyDescent="0.25">
      <c r="A62" s="1"/>
      <c r="B62" s="53"/>
      <c r="C62" s="54" t="str">
        <f>BPU!C62</f>
        <v>Enrôleur / Encodeur de table</v>
      </c>
      <c r="D62" s="55" t="str">
        <f>BPU!D62</f>
        <v>U</v>
      </c>
      <c r="E62" s="55">
        <f>BPU!E62</f>
        <v>0</v>
      </c>
      <c r="F62" s="57" t="str">
        <f>BPU!L62</f>
        <v>201.</v>
      </c>
      <c r="G62" s="58">
        <f>BPU!M62</f>
        <v>48</v>
      </c>
      <c r="H62" s="108">
        <f>BPU!N62</f>
        <v>0</v>
      </c>
      <c r="I62" s="57">
        <v>0</v>
      </c>
      <c r="J62" s="58"/>
      <c r="K62" s="59"/>
      <c r="L62" s="57"/>
      <c r="M62" s="58"/>
      <c r="N62" s="108">
        <f t="shared" si="3"/>
        <v>0</v>
      </c>
    </row>
    <row r="63" spans="1:16" x14ac:dyDescent="0.25">
      <c r="A63" s="1"/>
      <c r="B63" s="53"/>
      <c r="C63" s="54" t="str">
        <f>BPU!C63</f>
        <v>Ecran tactile déporté pour la nouvelle intrusion CUBE</v>
      </c>
      <c r="D63" s="55" t="str">
        <f>BPU!D63</f>
        <v>U</v>
      </c>
      <c r="E63" s="55" t="str">
        <f>BPU!E63</f>
        <v>CDA00TY2025-BBIP</v>
      </c>
      <c r="F63" s="57" t="str">
        <f>BPU!L63</f>
        <v>201.</v>
      </c>
      <c r="G63" s="58">
        <f>BPU!M63</f>
        <v>49</v>
      </c>
      <c r="H63" s="108">
        <f>BPU!N63</f>
        <v>0</v>
      </c>
      <c r="I63" s="66">
        <v>0</v>
      </c>
      <c r="J63" s="67"/>
      <c r="K63" s="60"/>
      <c r="L63" s="66"/>
      <c r="M63" s="67"/>
      <c r="N63" s="108">
        <f t="shared" si="3"/>
        <v>0</v>
      </c>
    </row>
    <row r="64" spans="1:16" ht="25.5" x14ac:dyDescent="0.25">
      <c r="A64" s="46"/>
      <c r="B64" s="53"/>
      <c r="C64" s="54" t="str">
        <f>BPU!C64</f>
        <v>Ecran tactile déporté pour exploitation  de l'intrusion CUBE</v>
      </c>
      <c r="D64" s="55" t="str">
        <f>BPU!D64</f>
        <v>U</v>
      </c>
      <c r="E64" s="55" t="str">
        <f>BPU!E64</f>
        <v>CDA00TY2025-BB5</v>
      </c>
      <c r="F64" s="57" t="str">
        <f>BPU!L64</f>
        <v>201.</v>
      </c>
      <c r="G64" s="58">
        <f>BPU!M64</f>
        <v>50</v>
      </c>
      <c r="H64" s="108">
        <f>BPU!N64</f>
        <v>0</v>
      </c>
      <c r="I64" s="66">
        <v>1</v>
      </c>
      <c r="J64" s="67"/>
      <c r="K64" s="60"/>
      <c r="L64" s="66"/>
      <c r="M64" s="67"/>
      <c r="N64" s="108">
        <f t="shared" si="3"/>
        <v>0</v>
      </c>
      <c r="P64" s="4" t="s">
        <v>517</v>
      </c>
    </row>
    <row r="65" spans="1:14" x14ac:dyDescent="0.25">
      <c r="A65" s="1"/>
      <c r="B65" s="53"/>
      <c r="C65" s="54" t="str">
        <f>BPU!C65</f>
        <v>Lecteur portatif durci</v>
      </c>
      <c r="D65" s="55" t="str">
        <f>BPU!D65</f>
        <v>U</v>
      </c>
      <c r="E65" s="55" t="str">
        <f>BPU!E65</f>
        <v>MOBILIS31</v>
      </c>
      <c r="F65" s="57" t="str">
        <f>BPU!L65</f>
        <v>201.</v>
      </c>
      <c r="G65" s="58">
        <f>BPU!M65</f>
        <v>51</v>
      </c>
      <c r="H65" s="108">
        <f>BPU!N65</f>
        <v>0</v>
      </c>
      <c r="I65" s="66">
        <v>0</v>
      </c>
      <c r="J65" s="67"/>
      <c r="K65" s="60"/>
      <c r="L65" s="66"/>
      <c r="M65" s="67"/>
      <c r="N65" s="108">
        <f t="shared" si="3"/>
        <v>0</v>
      </c>
    </row>
    <row r="66" spans="1:14" x14ac:dyDescent="0.25">
      <c r="A66" s="1"/>
      <c r="B66" s="53"/>
      <c r="C66" s="54" t="str">
        <f>BPU!C66</f>
        <v>Lecteur Qrcode et Barcode encastrable RS485</v>
      </c>
      <c r="D66" s="55" t="str">
        <f>BPU!D66</f>
        <v>U</v>
      </c>
      <c r="E66" s="55" t="str">
        <f>BPU!E66</f>
        <v>LEC24TI6000-IB5</v>
      </c>
      <c r="F66" s="57" t="str">
        <f>BPU!L66</f>
        <v>201.</v>
      </c>
      <c r="G66" s="58">
        <f>BPU!M66</f>
        <v>52</v>
      </c>
      <c r="H66" s="108">
        <f>BPU!N66</f>
        <v>0</v>
      </c>
      <c r="I66" s="66">
        <v>0</v>
      </c>
      <c r="J66" s="67"/>
      <c r="K66" s="60"/>
      <c r="L66" s="66"/>
      <c r="M66" s="67"/>
      <c r="N66" s="108">
        <f t="shared" si="3"/>
        <v>0</v>
      </c>
    </row>
    <row r="67" spans="1:14" x14ac:dyDescent="0.25">
      <c r="A67" s="1"/>
      <c r="B67" s="53"/>
      <c r="C67" s="54" t="str">
        <f>BPU!C67</f>
        <v>Lecteur Qrcode et Barcode en saillie RS485</v>
      </c>
      <c r="D67" s="55" t="str">
        <f>BPU!D67</f>
        <v>U</v>
      </c>
      <c r="E67" s="55" t="str">
        <f>BPU!E67</f>
        <v>LEC24TI6100-IB5</v>
      </c>
      <c r="F67" s="57" t="str">
        <f>BPU!L67</f>
        <v>201.</v>
      </c>
      <c r="G67" s="58">
        <f>BPU!M67</f>
        <v>53</v>
      </c>
      <c r="H67" s="108">
        <f>BPU!N67</f>
        <v>0</v>
      </c>
      <c r="I67" s="57">
        <v>0</v>
      </c>
      <c r="J67" s="58"/>
      <c r="K67" s="59"/>
      <c r="L67" s="57"/>
      <c r="M67" s="58"/>
      <c r="N67" s="108">
        <f t="shared" si="3"/>
        <v>0</v>
      </c>
    </row>
    <row r="68" spans="1:14" x14ac:dyDescent="0.25">
      <c r="A68" s="1"/>
      <c r="B68" s="53"/>
      <c r="C68" s="54" t="str">
        <f>BPU!C68</f>
        <v>Lecteur Qrcode et Barcode en saillie wiegand</v>
      </c>
      <c r="D68" s="55" t="str">
        <f>BPU!D68</f>
        <v>U</v>
      </c>
      <c r="E68" s="55" t="str">
        <f>BPU!E68</f>
        <v>LEC24TI7000-IC0</v>
      </c>
      <c r="F68" s="57" t="str">
        <f>BPU!L68</f>
        <v>201.</v>
      </c>
      <c r="G68" s="58">
        <f>BPU!M68</f>
        <v>54</v>
      </c>
      <c r="H68" s="108">
        <f>BPU!N68</f>
        <v>0</v>
      </c>
      <c r="I68" s="66">
        <v>0</v>
      </c>
      <c r="J68" s="67"/>
      <c r="K68" s="60"/>
      <c r="L68" s="66"/>
      <c r="M68" s="67"/>
      <c r="N68" s="108">
        <f t="shared" si="3"/>
        <v>0</v>
      </c>
    </row>
    <row r="69" spans="1:14" x14ac:dyDescent="0.25">
      <c r="A69" s="1"/>
      <c r="B69" s="53"/>
      <c r="C69" s="54" t="str">
        <f>BPU!C69</f>
        <v>Clavier MINI-DIGITIL encastré</v>
      </c>
      <c r="D69" s="55" t="str">
        <f>BPU!D69</f>
        <v>U</v>
      </c>
      <c r="E69" s="55">
        <f>BPU!E69</f>
        <v>0</v>
      </c>
      <c r="F69" s="57" t="str">
        <f>BPU!L69</f>
        <v>201.</v>
      </c>
      <c r="G69" s="58">
        <f>BPU!M69</f>
        <v>55</v>
      </c>
      <c r="H69" s="108">
        <f>BPU!N69</f>
        <v>0</v>
      </c>
      <c r="I69" s="66">
        <v>0</v>
      </c>
      <c r="J69" s="67"/>
      <c r="K69" s="60"/>
      <c r="L69" s="66"/>
      <c r="M69" s="67"/>
      <c r="N69" s="108">
        <f t="shared" si="3"/>
        <v>0</v>
      </c>
    </row>
    <row r="70" spans="1:14" x14ac:dyDescent="0.25">
      <c r="A70" s="46"/>
      <c r="B70" s="53"/>
      <c r="C70" s="54" t="str">
        <f>BPU!C70</f>
        <v>Clavier MINI-DIGITIL saillie</v>
      </c>
      <c r="D70" s="55" t="str">
        <f>BPU!D70</f>
        <v>U</v>
      </c>
      <c r="E70" s="55">
        <f>BPU!E70</f>
        <v>0</v>
      </c>
      <c r="F70" s="57" t="str">
        <f>BPU!L70</f>
        <v>201.</v>
      </c>
      <c r="G70" s="58">
        <f>BPU!M70</f>
        <v>56</v>
      </c>
      <c r="H70" s="108">
        <f>BPU!N70</f>
        <v>0</v>
      </c>
      <c r="I70" s="66">
        <v>0</v>
      </c>
      <c r="J70" s="67"/>
      <c r="K70" s="60"/>
      <c r="L70" s="66"/>
      <c r="M70" s="67"/>
      <c r="N70" s="108">
        <f t="shared" si="3"/>
        <v>0</v>
      </c>
    </row>
    <row r="71" spans="1:14" ht="38.25" x14ac:dyDescent="0.25">
      <c r="A71" s="46"/>
      <c r="B71" s="53"/>
      <c r="C71" s="54" t="str">
        <f>BPU!C71</f>
        <v>Bouclier de protection antivandale renforcé pour lecteur EVOLUTION ST - Polycarbonate transparent de 5mm</v>
      </c>
      <c r="D71" s="55" t="str">
        <f>BPU!D71</f>
        <v>U</v>
      </c>
      <c r="E71" s="55">
        <f>BPU!E71</f>
        <v>0</v>
      </c>
      <c r="F71" s="57" t="str">
        <f>BPU!L71</f>
        <v>201.</v>
      </c>
      <c r="G71" s="58">
        <f>BPU!M71</f>
        <v>57</v>
      </c>
      <c r="H71" s="108">
        <f>BPU!N71</f>
        <v>0</v>
      </c>
      <c r="I71" s="66">
        <v>0</v>
      </c>
      <c r="J71" s="67"/>
      <c r="K71" s="60"/>
      <c r="L71" s="66"/>
      <c r="M71" s="67"/>
      <c r="N71" s="108">
        <f t="shared" ref="N71" si="4">H71*I71</f>
        <v>0</v>
      </c>
    </row>
    <row r="72" spans="1:14" ht="38.25" x14ac:dyDescent="0.25">
      <c r="A72" s="46"/>
      <c r="B72" s="53"/>
      <c r="C72" s="54" t="str">
        <f>BPU!C72</f>
        <v>Bouclier de protection antivandale renforcé pour lecteur EVOLUTION XS - Polycarbonate transparent de 5mm</v>
      </c>
      <c r="D72" s="55" t="str">
        <f>BPU!D72</f>
        <v>U</v>
      </c>
      <c r="E72" s="55">
        <f>BPU!E72</f>
        <v>0</v>
      </c>
      <c r="F72" s="57" t="str">
        <f>BPU!L72</f>
        <v>201.</v>
      </c>
      <c r="G72" s="58">
        <f>BPU!M72</f>
        <v>58</v>
      </c>
      <c r="H72" s="108">
        <f>BPU!N72</f>
        <v>0</v>
      </c>
      <c r="I72" s="66">
        <v>0</v>
      </c>
      <c r="J72" s="67"/>
      <c r="K72" s="60"/>
      <c r="L72" s="66"/>
      <c r="M72" s="67"/>
      <c r="N72" s="108">
        <f t="shared" ref="N72" si="5">H72*I72</f>
        <v>0</v>
      </c>
    </row>
    <row r="73" spans="1:14" x14ac:dyDescent="0.25">
      <c r="A73" s="1"/>
      <c r="B73" s="47"/>
      <c r="C73" s="48" t="str">
        <f>BPU!C73</f>
        <v>HUB, Cylindres et Béquilles APERIO (compris habillages éventuels, plaques, poignées, rosaces, …)</v>
      </c>
      <c r="D73" s="49"/>
      <c r="E73" s="49"/>
      <c r="F73" s="50"/>
      <c r="G73" s="51"/>
      <c r="H73" s="104"/>
      <c r="I73" s="50"/>
      <c r="J73" s="51"/>
      <c r="K73" s="52"/>
      <c r="L73" s="50"/>
      <c r="M73" s="51"/>
      <c r="N73" s="104"/>
    </row>
    <row r="74" spans="1:14" x14ac:dyDescent="0.25">
      <c r="A74" s="1"/>
      <c r="B74" s="62"/>
      <c r="C74" s="54" t="str">
        <f>BPU!C74</f>
        <v>Hub radio</v>
      </c>
      <c r="D74" s="55" t="str">
        <f>BPU!D74</f>
        <v>U</v>
      </c>
      <c r="E74" s="55" t="str">
        <f>BPU!E74</f>
        <v>LEC00AP08</v>
      </c>
      <c r="F74" s="57" t="str">
        <f>BPU!L74</f>
        <v>201.</v>
      </c>
      <c r="G74" s="58">
        <f>BPU!M74</f>
        <v>60</v>
      </c>
      <c r="H74" s="108">
        <f>BPU!N74</f>
        <v>0</v>
      </c>
      <c r="I74" s="66">
        <v>0</v>
      </c>
      <c r="J74" s="67"/>
      <c r="K74" s="60"/>
      <c r="L74" s="66"/>
      <c r="M74" s="67"/>
      <c r="N74" s="108">
        <f>H74*I74</f>
        <v>0</v>
      </c>
    </row>
    <row r="75" spans="1:14" x14ac:dyDescent="0.25">
      <c r="A75" s="1"/>
      <c r="B75" s="62"/>
      <c r="C75" s="54" t="str">
        <f>BPU!C75</f>
        <v>Cylindre C100</v>
      </c>
      <c r="D75" s="55" t="str">
        <f>BPU!D75</f>
        <v>U</v>
      </c>
      <c r="E75" s="55">
        <f>BPU!E75</f>
        <v>0</v>
      </c>
      <c r="F75" s="57" t="str">
        <f>BPU!L75</f>
        <v>201.</v>
      </c>
      <c r="G75" s="58">
        <f>BPU!M75</f>
        <v>61</v>
      </c>
      <c r="H75" s="108">
        <f>BPU!N75</f>
        <v>0</v>
      </c>
      <c r="I75" s="57">
        <v>0</v>
      </c>
      <c r="J75" s="58"/>
      <c r="K75" s="59"/>
      <c r="L75" s="57"/>
      <c r="M75" s="58"/>
      <c r="N75" s="108">
        <f>H75*I75</f>
        <v>0</v>
      </c>
    </row>
    <row r="76" spans="1:14" x14ac:dyDescent="0.25">
      <c r="A76" s="1"/>
      <c r="B76" s="62"/>
      <c r="C76" s="54" t="str">
        <f>BPU!C76</f>
        <v>Bequille E100</v>
      </c>
      <c r="D76" s="55" t="str">
        <f>BPU!D76</f>
        <v>U</v>
      </c>
      <c r="E76" s="55">
        <f>BPU!E76</f>
        <v>0</v>
      </c>
      <c r="F76" s="57" t="str">
        <f>BPU!L76</f>
        <v>201.</v>
      </c>
      <c r="G76" s="58">
        <f>BPU!M76</f>
        <v>62</v>
      </c>
      <c r="H76" s="108">
        <f>BPU!N76</f>
        <v>0</v>
      </c>
      <c r="I76" s="66">
        <v>0</v>
      </c>
      <c r="J76" s="67"/>
      <c r="K76" s="60"/>
      <c r="L76" s="66"/>
      <c r="M76" s="67"/>
      <c r="N76" s="108">
        <f t="shared" ref="N76:N90" si="6">H76*I76</f>
        <v>0</v>
      </c>
    </row>
    <row r="77" spans="1:14" x14ac:dyDescent="0.25">
      <c r="A77" s="1"/>
      <c r="B77" s="62"/>
      <c r="C77" s="54" t="str">
        <f>BPU!C77</f>
        <v>Serrure électromécanique L100 profil de porte standard</v>
      </c>
      <c r="D77" s="55" t="str">
        <f>BPU!D77</f>
        <v>U</v>
      </c>
      <c r="E77" s="55">
        <f>BPU!E77</f>
        <v>0</v>
      </c>
      <c r="F77" s="57" t="str">
        <f>BPU!L77</f>
        <v>201.</v>
      </c>
      <c r="G77" s="58">
        <f>BPU!M77</f>
        <v>63</v>
      </c>
      <c r="H77" s="108">
        <f>BPU!N77</f>
        <v>0</v>
      </c>
      <c r="I77" s="66">
        <v>0</v>
      </c>
      <c r="J77" s="67"/>
      <c r="K77" s="60"/>
      <c r="L77" s="66"/>
      <c r="M77" s="67"/>
      <c r="N77" s="108">
        <f t="shared" si="6"/>
        <v>0</v>
      </c>
    </row>
    <row r="78" spans="1:14" x14ac:dyDescent="0.25">
      <c r="A78" s="1"/>
      <c r="B78" s="62"/>
      <c r="C78" s="54" t="str">
        <f>BPU!C78</f>
        <v>Serrure électromécanique L100 profil de porte étroit</v>
      </c>
      <c r="D78" s="55" t="str">
        <f>BPU!D78</f>
        <v>U</v>
      </c>
      <c r="E78" s="55">
        <f>BPU!E78</f>
        <v>0</v>
      </c>
      <c r="F78" s="57" t="str">
        <f>BPU!L78</f>
        <v>201.</v>
      </c>
      <c r="G78" s="58">
        <f>BPU!M78</f>
        <v>64</v>
      </c>
      <c r="H78" s="108">
        <f>BPU!N78</f>
        <v>0</v>
      </c>
      <c r="I78" s="66">
        <v>0</v>
      </c>
      <c r="J78" s="67"/>
      <c r="K78" s="60"/>
      <c r="L78" s="66"/>
      <c r="M78" s="67"/>
      <c r="N78" s="108">
        <f t="shared" si="6"/>
        <v>0</v>
      </c>
    </row>
    <row r="79" spans="1:14" x14ac:dyDescent="0.25">
      <c r="A79" s="1"/>
      <c r="B79" s="62"/>
      <c r="C79" s="54" t="str">
        <f>BPU!C79</f>
        <v>Lot de 10 piles C100 ou E100</v>
      </c>
      <c r="D79" s="55" t="str">
        <f>BPU!D79</f>
        <v>U</v>
      </c>
      <c r="E79" s="55">
        <f>BPU!E79</f>
        <v>0</v>
      </c>
      <c r="F79" s="57" t="str">
        <f>BPU!L79</f>
        <v>201.</v>
      </c>
      <c r="G79" s="58">
        <f>BPU!M79</f>
        <v>65</v>
      </c>
      <c r="H79" s="108">
        <f>BPU!N79</f>
        <v>0</v>
      </c>
      <c r="I79" s="66">
        <v>0</v>
      </c>
      <c r="J79" s="67"/>
      <c r="K79" s="60"/>
      <c r="L79" s="66"/>
      <c r="M79" s="67"/>
      <c r="N79" s="108">
        <f t="shared" si="6"/>
        <v>0</v>
      </c>
    </row>
    <row r="80" spans="1:14" x14ac:dyDescent="0.25">
      <c r="A80" s="1"/>
      <c r="B80" s="62"/>
      <c r="C80" s="54" t="str">
        <f>BPU!C80</f>
        <v>Lot de 20 piles L100</v>
      </c>
      <c r="D80" s="55" t="str">
        <f>BPU!D80</f>
        <v>U</v>
      </c>
      <c r="E80" s="55">
        <f>BPU!E80</f>
        <v>0</v>
      </c>
      <c r="F80" s="57" t="str">
        <f>BPU!L80</f>
        <v>201.</v>
      </c>
      <c r="G80" s="58">
        <f>BPU!M80</f>
        <v>66</v>
      </c>
      <c r="H80" s="108">
        <f>BPU!N80</f>
        <v>0</v>
      </c>
      <c r="I80" s="66">
        <v>0</v>
      </c>
      <c r="J80" s="67"/>
      <c r="K80" s="60"/>
      <c r="L80" s="66"/>
      <c r="M80" s="67"/>
      <c r="N80" s="108">
        <f t="shared" si="6"/>
        <v>0</v>
      </c>
    </row>
    <row r="81" spans="1:14" x14ac:dyDescent="0.25">
      <c r="A81" s="1"/>
      <c r="B81" s="47"/>
      <c r="C81" s="48" t="str">
        <f>BPU!C81</f>
        <v>Equipements terminaux de détection d'intrusion</v>
      </c>
      <c r="D81" s="49"/>
      <c r="E81" s="49"/>
      <c r="F81" s="50"/>
      <c r="G81" s="51"/>
      <c r="H81" s="104"/>
      <c r="I81" s="50"/>
      <c r="J81" s="51"/>
      <c r="K81" s="52"/>
      <c r="L81" s="50"/>
      <c r="M81" s="51"/>
      <c r="N81" s="104"/>
    </row>
    <row r="82" spans="1:14" ht="25.5" x14ac:dyDescent="0.25">
      <c r="A82" s="1"/>
      <c r="B82" s="62"/>
      <c r="C82" s="54" t="str">
        <f>BPU!C82</f>
        <v>Sirène intérieure 115 dB, NF-A2P type 3 - Batterie incluse</v>
      </c>
      <c r="D82" s="55" t="str">
        <f>BPU!D82</f>
        <v>U</v>
      </c>
      <c r="E82" s="55">
        <f>BPU!E82</f>
        <v>0</v>
      </c>
      <c r="F82" s="57" t="str">
        <f>BPU!L82</f>
        <v>201.</v>
      </c>
      <c r="G82" s="58">
        <f>BPU!M82</f>
        <v>70</v>
      </c>
      <c r="H82" s="108">
        <f>BPU!N82</f>
        <v>0</v>
      </c>
      <c r="I82" s="66">
        <v>0</v>
      </c>
      <c r="J82" s="67"/>
      <c r="K82" s="60"/>
      <c r="L82" s="66"/>
      <c r="M82" s="67"/>
      <c r="N82" s="108">
        <f t="shared" si="6"/>
        <v>0</v>
      </c>
    </row>
    <row r="83" spans="1:14" ht="25.5" x14ac:dyDescent="0.25">
      <c r="A83" s="1"/>
      <c r="B83" s="62"/>
      <c r="C83" s="54" t="str">
        <f>BPU!C83</f>
        <v>Sirène extérieure avec flash 120 dB, NF-A2P type 3 - Batterie incluse</v>
      </c>
      <c r="D83" s="55" t="str">
        <f>BPU!D83</f>
        <v>U</v>
      </c>
      <c r="E83" s="55">
        <f>BPU!E83</f>
        <v>0</v>
      </c>
      <c r="F83" s="57" t="str">
        <f>BPU!L83</f>
        <v>201.</v>
      </c>
      <c r="G83" s="58">
        <f>BPU!M83</f>
        <v>71</v>
      </c>
      <c r="H83" s="108">
        <f>BPU!N83</f>
        <v>0</v>
      </c>
      <c r="I83" s="66">
        <v>0</v>
      </c>
      <c r="J83" s="67"/>
      <c r="K83" s="60"/>
      <c r="L83" s="66"/>
      <c r="M83" s="67"/>
      <c r="N83" s="108">
        <f t="shared" si="6"/>
        <v>0</v>
      </c>
    </row>
    <row r="84" spans="1:14" x14ac:dyDescent="0.25">
      <c r="A84" s="1"/>
      <c r="B84" s="62"/>
      <c r="C84" s="54" t="str">
        <f>BPU!C84</f>
        <v>Détecteur d'ouverture en applique - NF-A2P type 3</v>
      </c>
      <c r="D84" s="55" t="str">
        <f>BPU!D84</f>
        <v>U</v>
      </c>
      <c r="E84" s="55">
        <f>BPU!E84</f>
        <v>0</v>
      </c>
      <c r="F84" s="57" t="str">
        <f>BPU!L84</f>
        <v>201.</v>
      </c>
      <c r="G84" s="58">
        <f>BPU!M84</f>
        <v>72</v>
      </c>
      <c r="H84" s="108">
        <f>BPU!N84</f>
        <v>0</v>
      </c>
      <c r="I84" s="66">
        <v>0</v>
      </c>
      <c r="J84" s="67"/>
      <c r="K84" s="60"/>
      <c r="L84" s="66"/>
      <c r="M84" s="67"/>
      <c r="N84" s="108">
        <f t="shared" si="6"/>
        <v>0</v>
      </c>
    </row>
    <row r="85" spans="1:14" ht="25.5" x14ac:dyDescent="0.25">
      <c r="A85" s="1"/>
      <c r="B85" s="62"/>
      <c r="C85" s="54" t="str">
        <f>BPU!C85</f>
        <v>Détecteur d'ouverture en applique grand écartement câble 60cm - NF-A2P type 3</v>
      </c>
      <c r="D85" s="55" t="str">
        <f>BPU!D85</f>
        <v>U</v>
      </c>
      <c r="E85" s="55">
        <f>BPU!E85</f>
        <v>0</v>
      </c>
      <c r="F85" s="57" t="str">
        <f>BPU!L85</f>
        <v>201.</v>
      </c>
      <c r="G85" s="58">
        <f>BPU!M85</f>
        <v>73</v>
      </c>
      <c r="H85" s="108">
        <f>BPU!N85</f>
        <v>0</v>
      </c>
      <c r="I85" s="66">
        <v>0</v>
      </c>
      <c r="J85" s="67"/>
      <c r="K85" s="60"/>
      <c r="L85" s="66"/>
      <c r="M85" s="67"/>
      <c r="N85" s="108">
        <f t="shared" si="6"/>
        <v>0</v>
      </c>
    </row>
    <row r="86" spans="1:14" ht="25.5" x14ac:dyDescent="0.25">
      <c r="A86" s="1"/>
      <c r="B86" s="62"/>
      <c r="C86" s="54" t="str">
        <f>BPU!C86</f>
        <v>Détecteur d'ouverture en applique grand écartement câble blindé 60cm - NF-A2P type 3</v>
      </c>
      <c r="D86" s="55" t="str">
        <f>BPU!D86</f>
        <v>U</v>
      </c>
      <c r="E86" s="55">
        <f>BPU!E86</f>
        <v>0</v>
      </c>
      <c r="F86" s="57" t="str">
        <f>BPU!L86</f>
        <v>201.</v>
      </c>
      <c r="G86" s="58">
        <f>BPU!M86</f>
        <v>74</v>
      </c>
      <c r="H86" s="108">
        <f>BPU!N86</f>
        <v>0</v>
      </c>
      <c r="I86" s="66">
        <v>0</v>
      </c>
      <c r="J86" s="67"/>
      <c r="K86" s="60"/>
      <c r="L86" s="66"/>
      <c r="M86" s="67"/>
      <c r="N86" s="108">
        <f t="shared" si="6"/>
        <v>0</v>
      </c>
    </row>
    <row r="87" spans="1:14" ht="25.5" x14ac:dyDescent="0.25">
      <c r="A87" s="1"/>
      <c r="B87" s="62"/>
      <c r="C87" s="54" t="str">
        <f>BPU!C87</f>
        <v>Détecteur Bivolumétrique (IR + Hyper) minimum, 12m, NF-A2P type 2, immunité petits animaux</v>
      </c>
      <c r="D87" s="55" t="str">
        <f>BPU!D87</f>
        <v>U</v>
      </c>
      <c r="E87" s="55">
        <f>BPU!E87</f>
        <v>0</v>
      </c>
      <c r="F87" s="57" t="str">
        <f>BPU!L87</f>
        <v>201.</v>
      </c>
      <c r="G87" s="58">
        <f>BPU!M87</f>
        <v>75</v>
      </c>
      <c r="H87" s="108">
        <f>BPU!N87</f>
        <v>0</v>
      </c>
      <c r="I87" s="66">
        <v>0</v>
      </c>
      <c r="J87" s="67"/>
      <c r="K87" s="60"/>
      <c r="L87" s="66"/>
      <c r="M87" s="67"/>
      <c r="N87" s="108">
        <f t="shared" si="6"/>
        <v>0</v>
      </c>
    </row>
    <row r="88" spans="1:14" ht="25.5" x14ac:dyDescent="0.25">
      <c r="A88" s="1"/>
      <c r="B88" s="62"/>
      <c r="C88" s="54" t="str">
        <f>BPU!C88</f>
        <v>Détecteur Bivolumétrique (IR+Hyper) minimum, grande distance, NF-A2P type 2, immunité petits animaux</v>
      </c>
      <c r="D88" s="55" t="str">
        <f>BPU!D88</f>
        <v>U</v>
      </c>
      <c r="E88" s="55">
        <f>BPU!E88</f>
        <v>0</v>
      </c>
      <c r="F88" s="57" t="str">
        <f>BPU!L88</f>
        <v>201.</v>
      </c>
      <c r="G88" s="58">
        <f>BPU!M88</f>
        <v>76</v>
      </c>
      <c r="H88" s="108">
        <f>BPU!N88</f>
        <v>0</v>
      </c>
      <c r="I88" s="66">
        <v>0</v>
      </c>
      <c r="J88" s="67"/>
      <c r="K88" s="60"/>
      <c r="L88" s="66"/>
      <c r="M88" s="67"/>
      <c r="N88" s="108">
        <f t="shared" si="6"/>
        <v>0</v>
      </c>
    </row>
    <row r="89" spans="1:14" ht="25.5" x14ac:dyDescent="0.25">
      <c r="A89" s="1"/>
      <c r="B89" s="62"/>
      <c r="C89" s="54" t="str">
        <f>BPU!C89</f>
        <v>Détecteur Bivolumétrique (IR+Hyper) minimum extérieur, grande distance</v>
      </c>
      <c r="D89" s="55" t="str">
        <f>BPU!D89</f>
        <v>U</v>
      </c>
      <c r="E89" s="55">
        <f>BPU!E89</f>
        <v>0</v>
      </c>
      <c r="F89" s="57" t="str">
        <f>BPU!L89</f>
        <v>201.</v>
      </c>
      <c r="G89" s="58">
        <f>BPU!M89</f>
        <v>77</v>
      </c>
      <c r="H89" s="108">
        <f>BPU!N89</f>
        <v>0</v>
      </c>
      <c r="I89" s="66">
        <v>0</v>
      </c>
      <c r="J89" s="67"/>
      <c r="K89" s="60"/>
      <c r="L89" s="66"/>
      <c r="M89" s="67"/>
      <c r="N89" s="108">
        <f t="shared" si="6"/>
        <v>0</v>
      </c>
    </row>
    <row r="90" spans="1:14" x14ac:dyDescent="0.25">
      <c r="A90" s="1"/>
      <c r="B90" s="62"/>
      <c r="C90" s="54" t="str">
        <f>BPU!C90</f>
        <v>Détecteur de choc / sismique</v>
      </c>
      <c r="D90" s="55" t="str">
        <f>BPU!D90</f>
        <v>U</v>
      </c>
      <c r="E90" s="55">
        <f>BPU!E90</f>
        <v>0</v>
      </c>
      <c r="F90" s="57" t="str">
        <f>BPU!L90</f>
        <v>201.</v>
      </c>
      <c r="G90" s="58">
        <f>BPU!M90</f>
        <v>78</v>
      </c>
      <c r="H90" s="108">
        <f>BPU!N90</f>
        <v>0</v>
      </c>
      <c r="I90" s="66">
        <v>0</v>
      </c>
      <c r="J90" s="67"/>
      <c r="K90" s="60"/>
      <c r="L90" s="66"/>
      <c r="M90" s="67"/>
      <c r="N90" s="108">
        <f t="shared" si="6"/>
        <v>0</v>
      </c>
    </row>
    <row r="91" spans="1:14" x14ac:dyDescent="0.25">
      <c r="A91" s="1"/>
      <c r="B91" s="43">
        <f>BPU!B91</f>
        <v>2</v>
      </c>
      <c r="C91" s="44" t="str">
        <f>BPU!C91</f>
        <v>Caméras et accessoires (2)</v>
      </c>
      <c r="D91" s="44"/>
      <c r="E91" s="44"/>
      <c r="F91" s="115"/>
      <c r="G91" s="115"/>
      <c r="H91" s="116"/>
      <c r="I91" s="115"/>
      <c r="J91" s="115"/>
      <c r="K91" s="117"/>
      <c r="L91" s="115"/>
      <c r="M91" s="115"/>
      <c r="N91" s="116"/>
    </row>
    <row r="92" spans="1:14" x14ac:dyDescent="0.25">
      <c r="A92" s="1"/>
      <c r="B92" s="47"/>
      <c r="C92" s="48" t="str">
        <f>BPU!C92</f>
        <v>Caméras mobiles</v>
      </c>
      <c r="D92" s="49"/>
      <c r="E92" s="49"/>
      <c r="F92" s="50"/>
      <c r="G92" s="51"/>
      <c r="H92" s="51"/>
      <c r="I92" s="50"/>
      <c r="J92" s="51"/>
      <c r="K92" s="52"/>
      <c r="L92" s="50"/>
      <c r="M92" s="51"/>
      <c r="N92" s="51"/>
    </row>
    <row r="93" spans="1:14" x14ac:dyDescent="0.25">
      <c r="A93" s="1"/>
      <c r="B93" s="53"/>
      <c r="C93" s="54" t="str">
        <f>BPU!C93</f>
        <v>caméra mobile extérieure sans projecteur infrarouge</v>
      </c>
      <c r="D93" s="55" t="str">
        <f>BPU!D93</f>
        <v>U</v>
      </c>
      <c r="E93" s="55">
        <f>BPU!E93</f>
        <v>0</v>
      </c>
      <c r="F93" s="57" t="str">
        <f>BPU!L93</f>
        <v>202.</v>
      </c>
      <c r="G93" s="58" t="str">
        <f>BPU!M93</f>
        <v>01</v>
      </c>
      <c r="H93" s="108">
        <f>BPU!N93</f>
        <v>0</v>
      </c>
      <c r="I93" s="66">
        <v>0</v>
      </c>
      <c r="J93" s="67"/>
      <c r="K93" s="60"/>
      <c r="L93" s="66"/>
      <c r="M93" s="67"/>
      <c r="N93" s="108">
        <f t="shared" ref="N93:N103" si="7">H93*I93</f>
        <v>0</v>
      </c>
    </row>
    <row r="94" spans="1:14" x14ac:dyDescent="0.25">
      <c r="A94" s="1"/>
      <c r="B94" s="53"/>
      <c r="C94" s="54" t="str">
        <f>BPU!C94</f>
        <v>caméra mobile extérieure avec projecteur infrarouge</v>
      </c>
      <c r="D94" s="55" t="str">
        <f>BPU!D94</f>
        <v>U</v>
      </c>
      <c r="E94" s="55">
        <f>BPU!E94</f>
        <v>0</v>
      </c>
      <c r="F94" s="57" t="str">
        <f>BPU!L94</f>
        <v>202.</v>
      </c>
      <c r="G94" s="58" t="str">
        <f>BPU!M94</f>
        <v>02</v>
      </c>
      <c r="H94" s="108">
        <f>BPU!N94</f>
        <v>0</v>
      </c>
      <c r="I94" s="66">
        <v>0</v>
      </c>
      <c r="J94" s="67"/>
      <c r="K94" s="60"/>
      <c r="L94" s="66"/>
      <c r="M94" s="67"/>
      <c r="N94" s="108">
        <f t="shared" si="7"/>
        <v>0</v>
      </c>
    </row>
    <row r="95" spans="1:14" x14ac:dyDescent="0.25">
      <c r="A95" s="1"/>
      <c r="B95" s="53"/>
      <c r="C95" s="54" t="str">
        <f>BPU!C95</f>
        <v>caméra mobile intérieure</v>
      </c>
      <c r="D95" s="55" t="str">
        <f>BPU!D95</f>
        <v>U</v>
      </c>
      <c r="E95" s="55">
        <f>BPU!E95</f>
        <v>0</v>
      </c>
      <c r="F95" s="57" t="str">
        <f>BPU!L95</f>
        <v>202.</v>
      </c>
      <c r="G95" s="58" t="str">
        <f>BPU!M95</f>
        <v>03</v>
      </c>
      <c r="H95" s="108">
        <f>BPU!N95</f>
        <v>0</v>
      </c>
      <c r="I95" s="66">
        <v>0</v>
      </c>
      <c r="J95" s="67"/>
      <c r="K95" s="60"/>
      <c r="L95" s="66"/>
      <c r="M95" s="67"/>
      <c r="N95" s="108">
        <f t="shared" si="7"/>
        <v>0</v>
      </c>
    </row>
    <row r="96" spans="1:14" x14ac:dyDescent="0.25">
      <c r="A96" s="1"/>
      <c r="B96" s="47"/>
      <c r="C96" s="48" t="str">
        <f>BPU!C96</f>
        <v>Caméras fixes</v>
      </c>
      <c r="D96" s="49"/>
      <c r="E96" s="49"/>
      <c r="F96" s="50"/>
      <c r="G96" s="51"/>
      <c r="H96" s="104"/>
      <c r="I96" s="50"/>
      <c r="J96" s="51"/>
      <c r="K96" s="52"/>
      <c r="L96" s="50"/>
      <c r="M96" s="51"/>
      <c r="N96" s="104"/>
    </row>
    <row r="97" spans="1:14" x14ac:dyDescent="0.25">
      <c r="A97" s="46"/>
      <c r="B97" s="53"/>
      <c r="C97" s="54" t="str">
        <f>BPU!C97</f>
        <v>caméra fixe 4K</v>
      </c>
      <c r="D97" s="55" t="str">
        <f>BPU!D97</f>
        <v>U</v>
      </c>
      <c r="E97" s="55">
        <f>BPU!E97</f>
        <v>0</v>
      </c>
      <c r="F97" s="57" t="str">
        <f>BPU!L97</f>
        <v>202.</v>
      </c>
      <c r="G97" s="58">
        <f>BPU!M97</f>
        <v>10</v>
      </c>
      <c r="H97" s="108">
        <f>BPU!N97</f>
        <v>0</v>
      </c>
      <c r="I97" s="66">
        <v>0</v>
      </c>
      <c r="J97" s="67"/>
      <c r="K97" s="60"/>
      <c r="L97" s="66"/>
      <c r="M97" s="67"/>
      <c r="N97" s="108">
        <f t="shared" si="7"/>
        <v>0</v>
      </c>
    </row>
    <row r="98" spans="1:14" x14ac:dyDescent="0.25">
      <c r="A98" s="1"/>
      <c r="B98" s="53"/>
      <c r="C98" s="54" t="str">
        <f>BPU!C98</f>
        <v>caméra fixe intérieure sans projecteur infrarouge</v>
      </c>
      <c r="D98" s="55" t="str">
        <f>BPU!D98</f>
        <v>U</v>
      </c>
      <c r="E98" s="55">
        <f>BPU!E98</f>
        <v>0</v>
      </c>
      <c r="F98" s="57" t="str">
        <f>BPU!L98</f>
        <v>202.</v>
      </c>
      <c r="G98" s="58">
        <f>BPU!M98</f>
        <v>11</v>
      </c>
      <c r="H98" s="108">
        <f>BPU!N98</f>
        <v>0</v>
      </c>
      <c r="I98" s="66">
        <v>0</v>
      </c>
      <c r="J98" s="67"/>
      <c r="K98" s="60"/>
      <c r="L98" s="66"/>
      <c r="M98" s="67"/>
      <c r="N98" s="108">
        <f t="shared" si="7"/>
        <v>0</v>
      </c>
    </row>
    <row r="99" spans="1:14" x14ac:dyDescent="0.25">
      <c r="A99" s="1"/>
      <c r="B99" s="53"/>
      <c r="C99" s="54" t="str">
        <f>BPU!C99</f>
        <v>caméra fixe intérieure avec projecteur infrarouge</v>
      </c>
      <c r="D99" s="55" t="str">
        <f>BPU!D99</f>
        <v>U</v>
      </c>
      <c r="E99" s="55">
        <f>BPU!E99</f>
        <v>0</v>
      </c>
      <c r="F99" s="57" t="str">
        <f>BPU!L99</f>
        <v>202.</v>
      </c>
      <c r="G99" s="58">
        <f>BPU!M99</f>
        <v>12</v>
      </c>
      <c r="H99" s="108">
        <f>BPU!N99</f>
        <v>0</v>
      </c>
      <c r="I99" s="66">
        <v>0</v>
      </c>
      <c r="J99" s="67"/>
      <c r="K99" s="60"/>
      <c r="L99" s="66"/>
      <c r="M99" s="67"/>
      <c r="N99" s="108">
        <f t="shared" si="7"/>
        <v>0</v>
      </c>
    </row>
    <row r="100" spans="1:14" x14ac:dyDescent="0.25">
      <c r="A100" s="1"/>
      <c r="B100" s="53"/>
      <c r="C100" s="54" t="str">
        <f>BPU!C100</f>
        <v>caméra fixe extérieure sans projecteur infrarouge</v>
      </c>
      <c r="D100" s="55" t="str">
        <f>BPU!D100</f>
        <v>U</v>
      </c>
      <c r="E100" s="55">
        <f>BPU!E100</f>
        <v>0</v>
      </c>
      <c r="F100" s="57" t="str">
        <f>BPU!L100</f>
        <v>202.</v>
      </c>
      <c r="G100" s="58">
        <f>BPU!M100</f>
        <v>13</v>
      </c>
      <c r="H100" s="108">
        <f>BPU!N100</f>
        <v>0</v>
      </c>
      <c r="I100" s="66">
        <v>0</v>
      </c>
      <c r="J100" s="67"/>
      <c r="K100" s="60"/>
      <c r="L100" s="66"/>
      <c r="M100" s="67"/>
      <c r="N100" s="108">
        <f t="shared" si="7"/>
        <v>0</v>
      </c>
    </row>
    <row r="101" spans="1:14" x14ac:dyDescent="0.25">
      <c r="A101" s="1"/>
      <c r="B101" s="53"/>
      <c r="C101" s="54" t="str">
        <f>BPU!C101</f>
        <v>caméra fixe extérieure avec projecteur infrarouge</v>
      </c>
      <c r="D101" s="55" t="str">
        <f>BPU!D101</f>
        <v>U</v>
      </c>
      <c r="E101" s="55">
        <f>BPU!E101</f>
        <v>0</v>
      </c>
      <c r="F101" s="57" t="str">
        <f>BPU!L101</f>
        <v>202.</v>
      </c>
      <c r="G101" s="58">
        <f>BPU!M101</f>
        <v>14</v>
      </c>
      <c r="H101" s="108">
        <f>BPU!N101</f>
        <v>0</v>
      </c>
      <c r="I101" s="66">
        <v>0</v>
      </c>
      <c r="J101" s="67"/>
      <c r="K101" s="60"/>
      <c r="L101" s="66"/>
      <c r="M101" s="67"/>
      <c r="N101" s="108">
        <f t="shared" si="7"/>
        <v>0</v>
      </c>
    </row>
    <row r="102" spans="1:14" ht="25.5" x14ac:dyDescent="0.25">
      <c r="A102" s="1"/>
      <c r="B102" s="53"/>
      <c r="C102" s="54" t="str">
        <f>BPU!C102</f>
        <v>caméra fixe extérieure sans projecteur infrarouge - longue portée</v>
      </c>
      <c r="D102" s="55" t="str">
        <f>BPU!D102</f>
        <v>U</v>
      </c>
      <c r="E102" s="55">
        <f>BPU!E102</f>
        <v>0</v>
      </c>
      <c r="F102" s="57" t="str">
        <f>BPU!L102</f>
        <v>202.</v>
      </c>
      <c r="G102" s="58">
        <f>BPU!M102</f>
        <v>15</v>
      </c>
      <c r="H102" s="108">
        <f>BPU!N102</f>
        <v>0</v>
      </c>
      <c r="I102" s="66">
        <v>0</v>
      </c>
      <c r="J102" s="67"/>
      <c r="K102" s="60"/>
      <c r="L102" s="66"/>
      <c r="M102" s="67"/>
      <c r="N102" s="108">
        <f t="shared" si="7"/>
        <v>0</v>
      </c>
    </row>
    <row r="103" spans="1:14" ht="25.5" x14ac:dyDescent="0.25">
      <c r="A103" s="1"/>
      <c r="B103" s="53"/>
      <c r="C103" s="54" t="str">
        <f>BPU!C103</f>
        <v>caméra pinhole, ensemble complet compris module de traitement déporté</v>
      </c>
      <c r="D103" s="55" t="str">
        <f>BPU!D103</f>
        <v>U</v>
      </c>
      <c r="E103" s="55">
        <f>BPU!E103</f>
        <v>0</v>
      </c>
      <c r="F103" s="57" t="str">
        <f>BPU!L103</f>
        <v>202.</v>
      </c>
      <c r="G103" s="58">
        <f>BPU!M103</f>
        <v>16</v>
      </c>
      <c r="H103" s="108">
        <f>BPU!N103</f>
        <v>0</v>
      </c>
      <c r="I103" s="66">
        <v>0</v>
      </c>
      <c r="J103" s="67"/>
      <c r="K103" s="60"/>
      <c r="L103" s="66"/>
      <c r="M103" s="67"/>
      <c r="N103" s="108">
        <f t="shared" si="7"/>
        <v>0</v>
      </c>
    </row>
    <row r="104" spans="1:14" x14ac:dyDescent="0.25">
      <c r="A104" s="1"/>
      <c r="B104" s="47"/>
      <c r="C104" s="48" t="str">
        <f>BPU!C104</f>
        <v>Caméras multicapteurs</v>
      </c>
      <c r="D104" s="49"/>
      <c r="E104" s="49"/>
      <c r="F104" s="50"/>
      <c r="G104" s="51"/>
      <c r="H104" s="104"/>
      <c r="I104" s="50"/>
      <c r="J104" s="51"/>
      <c r="K104" s="52"/>
      <c r="L104" s="50"/>
      <c r="M104" s="51"/>
      <c r="N104" s="104"/>
    </row>
    <row r="105" spans="1:14" x14ac:dyDescent="0.25">
      <c r="A105" s="1"/>
      <c r="B105" s="53"/>
      <c r="C105" s="54" t="str">
        <f>BPU!C105</f>
        <v xml:space="preserve">caméra fixe 180° </v>
      </c>
      <c r="D105" s="55" t="str">
        <f>BPU!D105</f>
        <v>U</v>
      </c>
      <c r="E105" s="55">
        <f>BPU!E105</f>
        <v>0</v>
      </c>
      <c r="F105" s="57" t="str">
        <f>BPU!L105</f>
        <v>202.</v>
      </c>
      <c r="G105" s="58">
        <f>BPU!M105</f>
        <v>20</v>
      </c>
      <c r="H105" s="108">
        <f>BPU!N105</f>
        <v>0</v>
      </c>
      <c r="I105" s="66">
        <v>0</v>
      </c>
      <c r="J105" s="67"/>
      <c r="K105" s="60"/>
      <c r="L105" s="66"/>
      <c r="M105" s="67"/>
      <c r="N105" s="108">
        <f t="shared" ref="N105:N111" si="8">H105*I105</f>
        <v>0</v>
      </c>
    </row>
    <row r="106" spans="1:14" x14ac:dyDescent="0.25">
      <c r="A106" s="46"/>
      <c r="B106" s="53"/>
      <c r="C106" s="54" t="str">
        <f>BPU!C106</f>
        <v>caméra fixe 360°</v>
      </c>
      <c r="D106" s="55" t="str">
        <f>BPU!D106</f>
        <v>U</v>
      </c>
      <c r="E106" s="55">
        <f>BPU!E106</f>
        <v>0</v>
      </c>
      <c r="F106" s="57" t="str">
        <f>BPU!L106</f>
        <v>202.</v>
      </c>
      <c r="G106" s="58">
        <f>BPU!M106</f>
        <v>21</v>
      </c>
      <c r="H106" s="108">
        <f>BPU!N106</f>
        <v>0</v>
      </c>
      <c r="I106" s="66">
        <v>0</v>
      </c>
      <c r="J106" s="67"/>
      <c r="K106" s="60"/>
      <c r="L106" s="66"/>
      <c r="M106" s="67"/>
      <c r="N106" s="108">
        <f t="shared" si="8"/>
        <v>0</v>
      </c>
    </row>
    <row r="107" spans="1:14" x14ac:dyDescent="0.25">
      <c r="A107" s="1"/>
      <c r="B107" s="53"/>
      <c r="C107" s="54" t="str">
        <f>BPU!C107</f>
        <v>caméra fixe Fisheye</v>
      </c>
      <c r="D107" s="55" t="str">
        <f>BPU!D107</f>
        <v>U</v>
      </c>
      <c r="E107" s="55">
        <f>BPU!E107</f>
        <v>0</v>
      </c>
      <c r="F107" s="57" t="str">
        <f>BPU!L107</f>
        <v>202.</v>
      </c>
      <c r="G107" s="58">
        <f>BPU!M107</f>
        <v>22</v>
      </c>
      <c r="H107" s="108">
        <f>BPU!N107</f>
        <v>0</v>
      </c>
      <c r="I107" s="66">
        <v>0</v>
      </c>
      <c r="J107" s="67"/>
      <c r="K107" s="60"/>
      <c r="L107" s="66"/>
      <c r="M107" s="67"/>
      <c r="N107" s="108">
        <f t="shared" si="8"/>
        <v>0</v>
      </c>
    </row>
    <row r="108" spans="1:14" x14ac:dyDescent="0.25">
      <c r="A108" s="1"/>
      <c r="B108" s="53"/>
      <c r="C108" s="54" t="str">
        <f>BPU!C108</f>
        <v>caméra fixe 360° + PTZ</v>
      </c>
      <c r="D108" s="55" t="str">
        <f>BPU!D108</f>
        <v>U</v>
      </c>
      <c r="E108" s="55">
        <f>BPU!E108</f>
        <v>0</v>
      </c>
      <c r="F108" s="57" t="str">
        <f>BPU!L108</f>
        <v>202.</v>
      </c>
      <c r="G108" s="58">
        <f>BPU!M108</f>
        <v>23</v>
      </c>
      <c r="H108" s="108">
        <f>BPU!N108</f>
        <v>0</v>
      </c>
      <c r="I108" s="66">
        <v>0</v>
      </c>
      <c r="J108" s="67"/>
      <c r="K108" s="60"/>
      <c r="L108" s="66"/>
      <c r="M108" s="67"/>
      <c r="N108" s="108">
        <f t="shared" si="8"/>
        <v>0</v>
      </c>
    </row>
    <row r="109" spans="1:14" x14ac:dyDescent="0.25">
      <c r="A109" s="46"/>
      <c r="B109" s="47"/>
      <c r="C109" s="48" t="str">
        <f>BPU!C109</f>
        <v>Caméras à visualisation de plaques d'immatriculation</v>
      </c>
      <c r="D109" s="49"/>
      <c r="E109" s="49"/>
      <c r="F109" s="50"/>
      <c r="G109" s="51"/>
      <c r="H109" s="104"/>
      <c r="I109" s="50"/>
      <c r="J109" s="51"/>
      <c r="K109" s="52"/>
      <c r="L109" s="50"/>
      <c r="M109" s="51"/>
      <c r="N109" s="104"/>
    </row>
    <row r="110" spans="1:14" x14ac:dyDescent="0.25">
      <c r="A110" s="1"/>
      <c r="B110" s="62"/>
      <c r="C110" s="54" t="str">
        <f>BPU!C110</f>
        <v>caméra de visualisation des plaques d’immatriculation</v>
      </c>
      <c r="D110" s="55" t="str">
        <f>BPU!D110</f>
        <v>U</v>
      </c>
      <c r="E110" s="55">
        <f>BPU!E110</f>
        <v>0</v>
      </c>
      <c r="F110" s="57" t="str">
        <f>BPU!L110</f>
        <v>202.</v>
      </c>
      <c r="G110" s="58">
        <f>BPU!M110</f>
        <v>30</v>
      </c>
      <c r="H110" s="108">
        <f>BPU!N110</f>
        <v>0</v>
      </c>
      <c r="I110" s="66">
        <v>0</v>
      </c>
      <c r="J110" s="67"/>
      <c r="K110" s="60"/>
      <c r="L110" s="66"/>
      <c r="M110" s="67"/>
      <c r="N110" s="108">
        <f t="shared" si="8"/>
        <v>0</v>
      </c>
    </row>
    <row r="111" spans="1:14" ht="38.25" x14ac:dyDescent="0.25">
      <c r="A111" s="1"/>
      <c r="B111" s="62"/>
      <c r="C111" s="54" t="str">
        <f>BPU!C111</f>
        <v xml:space="preserve">plus-value à l'article 202.30 fonctions de classification des véhicules, reconnaissance de marque et modèle du véhicule, et estimation de la vitesse de circulation </v>
      </c>
      <c r="D111" s="55" t="str">
        <f>BPU!D111</f>
        <v>U</v>
      </c>
      <c r="E111" s="55">
        <f>BPU!E111</f>
        <v>0</v>
      </c>
      <c r="F111" s="57" t="str">
        <f>BPU!L111</f>
        <v>202.</v>
      </c>
      <c r="G111" s="58">
        <f>BPU!M111</f>
        <v>31</v>
      </c>
      <c r="H111" s="108">
        <f>BPU!N111</f>
        <v>0</v>
      </c>
      <c r="I111" s="66">
        <v>0</v>
      </c>
      <c r="J111" s="67"/>
      <c r="K111" s="60"/>
      <c r="L111" s="66"/>
      <c r="M111" s="67"/>
      <c r="N111" s="108">
        <f t="shared" si="8"/>
        <v>0</v>
      </c>
    </row>
    <row r="112" spans="1:14" x14ac:dyDescent="0.25">
      <c r="A112" s="1"/>
      <c r="B112" s="43">
        <f>BPU!B112</f>
        <v>3</v>
      </c>
      <c r="C112" s="44" t="str">
        <f>BPU!C112</f>
        <v>Equipements d'interphonie</v>
      </c>
      <c r="D112" s="44"/>
      <c r="E112" s="44"/>
      <c r="F112" s="115"/>
      <c r="G112" s="115"/>
      <c r="H112" s="116"/>
      <c r="I112" s="115"/>
      <c r="J112" s="115"/>
      <c r="K112" s="117"/>
      <c r="L112" s="115"/>
      <c r="M112" s="115"/>
      <c r="N112" s="116"/>
    </row>
    <row r="113" spans="1:16" x14ac:dyDescent="0.25">
      <c r="A113" s="1"/>
      <c r="B113" s="47"/>
      <c r="C113" s="48" t="str">
        <f>BPU!C113</f>
        <v>Postes Video (compris accessoires, montage saillie, extension USB, kit de bureau, …)</v>
      </c>
      <c r="D113" s="49"/>
      <c r="E113" s="49"/>
      <c r="F113" s="50"/>
      <c r="G113" s="51"/>
      <c r="H113" s="104"/>
      <c r="I113" s="50"/>
      <c r="J113" s="51"/>
      <c r="K113" s="52"/>
      <c r="L113" s="50"/>
      <c r="M113" s="51"/>
      <c r="N113" s="104"/>
    </row>
    <row r="114" spans="1:16" x14ac:dyDescent="0.25">
      <c r="A114" s="1"/>
      <c r="B114" s="53"/>
      <c r="C114" s="54" t="str">
        <f>BPU!C114</f>
        <v>Interphone SIP audio + video 1 bouton</v>
      </c>
      <c r="D114" s="55" t="str">
        <f>BPU!D114</f>
        <v>U</v>
      </c>
      <c r="E114" s="55">
        <f>BPU!E114</f>
        <v>0</v>
      </c>
      <c r="F114" s="57" t="str">
        <f>BPU!L114</f>
        <v>203.</v>
      </c>
      <c r="G114" s="58" t="str">
        <f>BPU!M114</f>
        <v>01</v>
      </c>
      <c r="H114" s="108">
        <f>BPU!N114</f>
        <v>0</v>
      </c>
      <c r="I114" s="66">
        <v>0</v>
      </c>
      <c r="J114" s="67"/>
      <c r="K114" s="60"/>
      <c r="L114" s="66"/>
      <c r="M114" s="67"/>
      <c r="N114" s="108">
        <f t="shared" ref="N114" si="9">H114*I114</f>
        <v>0</v>
      </c>
    </row>
    <row r="115" spans="1:16" x14ac:dyDescent="0.25">
      <c r="A115" s="1"/>
      <c r="B115" s="53"/>
      <c r="C115" s="54" t="str">
        <f>BPU!C115</f>
        <v>Interphone SIP audio + video 1 bouton inox 316L</v>
      </c>
      <c r="D115" s="55" t="str">
        <f>BPU!D115</f>
        <v>U</v>
      </c>
      <c r="E115" s="55">
        <f>BPU!E115</f>
        <v>0</v>
      </c>
      <c r="F115" s="57" t="str">
        <f>BPU!L115</f>
        <v>203.</v>
      </c>
      <c r="G115" s="58" t="str">
        <f>BPU!M115</f>
        <v>02</v>
      </c>
      <c r="H115" s="108">
        <f>BPU!N115</f>
        <v>0</v>
      </c>
      <c r="I115" s="66">
        <v>4</v>
      </c>
      <c r="J115" s="67"/>
      <c r="K115" s="60"/>
      <c r="L115" s="66"/>
      <c r="M115" s="67"/>
      <c r="N115" s="108">
        <f>H115*I115</f>
        <v>0</v>
      </c>
      <c r="P115" s="4" t="s">
        <v>518</v>
      </c>
    </row>
    <row r="116" spans="1:16" x14ac:dyDescent="0.25">
      <c r="A116" s="46"/>
      <c r="B116" s="53"/>
      <c r="C116" s="54" t="str">
        <f>BPU!C116</f>
        <v>Interphone SIP audio + video 2 boutons inox 316L</v>
      </c>
      <c r="D116" s="55" t="str">
        <f>BPU!D116</f>
        <v>U</v>
      </c>
      <c r="E116" s="55">
        <f>BPU!E116</f>
        <v>0</v>
      </c>
      <c r="F116" s="57" t="str">
        <f>BPU!L116</f>
        <v>203.</v>
      </c>
      <c r="G116" s="58" t="str">
        <f>BPU!M116</f>
        <v>03</v>
      </c>
      <c r="H116" s="108">
        <f>BPU!N116</f>
        <v>0</v>
      </c>
      <c r="I116" s="66">
        <v>0</v>
      </c>
      <c r="J116" s="67"/>
      <c r="K116" s="60"/>
      <c r="L116" s="66"/>
      <c r="M116" s="67"/>
      <c r="N116" s="108">
        <f>H116*I116</f>
        <v>0</v>
      </c>
    </row>
    <row r="117" spans="1:16" x14ac:dyDescent="0.25">
      <c r="A117" s="1"/>
      <c r="B117" s="53"/>
      <c r="C117" s="54" t="str">
        <f>BPU!C117</f>
        <v>Interphone SIP audio + video 3 boutons inox 316L</v>
      </c>
      <c r="D117" s="55" t="str">
        <f>BPU!D117</f>
        <v>U</v>
      </c>
      <c r="E117" s="55">
        <f>BPU!E117</f>
        <v>0</v>
      </c>
      <c r="F117" s="57" t="str">
        <f>BPU!L117</f>
        <v>203.</v>
      </c>
      <c r="G117" s="58" t="str">
        <f>BPU!M117</f>
        <v>04</v>
      </c>
      <c r="H117" s="108">
        <f>BPU!N117</f>
        <v>0</v>
      </c>
      <c r="I117" s="66">
        <v>0</v>
      </c>
      <c r="J117" s="67"/>
      <c r="K117" s="60"/>
      <c r="L117" s="66"/>
      <c r="M117" s="67"/>
      <c r="N117" s="108">
        <f t="shared" ref="N117" si="10">H117*I117</f>
        <v>0</v>
      </c>
    </row>
    <row r="118" spans="1:16" x14ac:dyDescent="0.25">
      <c r="A118" s="46"/>
      <c r="B118" s="47"/>
      <c r="C118" s="48" t="s">
        <v>453</v>
      </c>
      <c r="D118" s="49"/>
      <c r="E118" s="49"/>
      <c r="F118" s="50"/>
      <c r="G118" s="51"/>
      <c r="H118" s="104"/>
      <c r="I118" s="50"/>
      <c r="J118" s="51"/>
      <c r="K118" s="52"/>
      <c r="L118" s="50"/>
      <c r="M118" s="51"/>
      <c r="N118" s="104"/>
    </row>
    <row r="119" spans="1:16" ht="25.5" x14ac:dyDescent="0.25">
      <c r="A119" s="1"/>
      <c r="B119" s="53"/>
      <c r="C119" s="54" t="str">
        <f>BPU!C119</f>
        <v>Poste de réception audio et video dalle tactile de 5 pouces</v>
      </c>
      <c r="D119" s="55" t="str">
        <f>BPU!D119</f>
        <v>U</v>
      </c>
      <c r="E119" s="55">
        <f>BPU!E119</f>
        <v>0</v>
      </c>
      <c r="F119" s="57" t="str">
        <f>BPU!L119</f>
        <v>203.</v>
      </c>
      <c r="G119" s="58">
        <f>BPU!M119</f>
        <v>10</v>
      </c>
      <c r="H119" s="108">
        <f>BPU!N119</f>
        <v>0</v>
      </c>
      <c r="I119" s="66">
        <v>3</v>
      </c>
      <c r="J119" s="67"/>
      <c r="K119" s="60"/>
      <c r="L119" s="66"/>
      <c r="M119" s="67"/>
      <c r="N119" s="108">
        <f t="shared" ref="N119:N124" si="11">H119*I119</f>
        <v>0</v>
      </c>
      <c r="P119" s="4" t="s">
        <v>518</v>
      </c>
    </row>
    <row r="120" spans="1:16" ht="25.5" x14ac:dyDescent="0.25">
      <c r="A120" s="1"/>
      <c r="B120" s="53"/>
      <c r="C120" s="54" t="str">
        <f>BPU!C120</f>
        <v>Poste de réception audio et video dalle tactile de 8 pouces</v>
      </c>
      <c r="D120" s="55" t="str">
        <f>BPU!D120</f>
        <v>U</v>
      </c>
      <c r="E120" s="55">
        <f>BPU!E120</f>
        <v>0</v>
      </c>
      <c r="F120" s="57" t="str">
        <f>BPU!L120</f>
        <v>203.</v>
      </c>
      <c r="G120" s="58">
        <f>BPU!M120</f>
        <v>11</v>
      </c>
      <c r="H120" s="108">
        <f>BPU!N120</f>
        <v>0</v>
      </c>
      <c r="I120" s="66">
        <v>0</v>
      </c>
      <c r="J120" s="67"/>
      <c r="K120" s="60"/>
      <c r="L120" s="66"/>
      <c r="M120" s="67"/>
      <c r="N120" s="108">
        <f t="shared" si="11"/>
        <v>0</v>
      </c>
    </row>
    <row r="121" spans="1:16" x14ac:dyDescent="0.25">
      <c r="A121" s="1"/>
      <c r="B121" s="43">
        <f>BPU!B121</f>
        <v>4</v>
      </c>
      <c r="C121" s="44" t="str">
        <f>BPU!C121</f>
        <v>Postes informatiques, Licences et logiciels</v>
      </c>
      <c r="D121" s="44"/>
      <c r="E121" s="44"/>
      <c r="F121" s="115"/>
      <c r="G121" s="115"/>
      <c r="H121" s="116"/>
      <c r="I121" s="115"/>
      <c r="J121" s="115"/>
      <c r="K121" s="117"/>
      <c r="L121" s="115"/>
      <c r="M121" s="115"/>
      <c r="N121" s="116"/>
    </row>
    <row r="122" spans="1:16" x14ac:dyDescent="0.25">
      <c r="A122" s="1"/>
      <c r="B122" s="47"/>
      <c r="C122" s="48" t="str">
        <f>BPU!C122</f>
        <v>Equipements serveurs et accessoires VMS</v>
      </c>
      <c r="D122" s="49"/>
      <c r="E122" s="49"/>
      <c r="F122" s="50"/>
      <c r="G122" s="51"/>
      <c r="H122" s="104"/>
      <c r="I122" s="50"/>
      <c r="J122" s="51"/>
      <c r="K122" s="52"/>
      <c r="L122" s="50"/>
      <c r="M122" s="51"/>
      <c r="N122" s="104"/>
    </row>
    <row r="123" spans="1:16" x14ac:dyDescent="0.25">
      <c r="A123" s="46"/>
      <c r="B123" s="62"/>
      <c r="C123" s="54" t="str">
        <f>BPU!C123</f>
        <v>Serveur de d'archivage/enregistrement</v>
      </c>
      <c r="D123" s="55" t="str">
        <f>BPU!D123</f>
        <v>U</v>
      </c>
      <c r="E123" s="55">
        <f>BPU!E123</f>
        <v>0</v>
      </c>
      <c r="F123" s="57" t="str">
        <f>BPU!L123</f>
        <v>204.</v>
      </c>
      <c r="G123" s="58" t="str">
        <f>BPU!M123</f>
        <v>01</v>
      </c>
      <c r="H123" s="108">
        <f>BPU!N123</f>
        <v>0</v>
      </c>
      <c r="I123" s="66">
        <v>0</v>
      </c>
      <c r="J123" s="67"/>
      <c r="K123" s="60"/>
      <c r="L123" s="66"/>
      <c r="M123" s="67"/>
      <c r="N123" s="108">
        <f t="shared" si="11"/>
        <v>0</v>
      </c>
    </row>
    <row r="124" spans="1:16" x14ac:dyDescent="0.25">
      <c r="A124" s="1"/>
      <c r="B124" s="62"/>
      <c r="C124" s="54" t="str">
        <f>BPU!C124</f>
        <v>Serveur d'exploitation/management</v>
      </c>
      <c r="D124" s="55" t="str">
        <f>BPU!D124</f>
        <v>U</v>
      </c>
      <c r="E124" s="55">
        <f>BPU!E124</f>
        <v>0</v>
      </c>
      <c r="F124" s="57" t="str">
        <f>BPU!L124</f>
        <v>204.</v>
      </c>
      <c r="G124" s="58" t="str">
        <f>BPU!M124</f>
        <v>02</v>
      </c>
      <c r="H124" s="108">
        <f>BPU!N124</f>
        <v>0</v>
      </c>
      <c r="I124" s="66">
        <v>0</v>
      </c>
      <c r="J124" s="67"/>
      <c r="K124" s="60"/>
      <c r="L124" s="66"/>
      <c r="M124" s="67"/>
      <c r="N124" s="108">
        <f t="shared" si="11"/>
        <v>0</v>
      </c>
    </row>
    <row r="125" spans="1:16" ht="25.5" x14ac:dyDescent="0.25">
      <c r="A125" s="1"/>
      <c r="B125" s="62"/>
      <c r="C125" s="54" t="str">
        <f>BPU!C125</f>
        <v>disque dur  de capacité 4To, Serial ATA, 6Gb/s, 512 Mo  cache, 7200 tpm - échangeable à chaud</v>
      </c>
      <c r="D125" s="55" t="str">
        <f>BPU!D125</f>
        <v>U</v>
      </c>
      <c r="E125" s="55">
        <f>BPU!E125</f>
        <v>0</v>
      </c>
      <c r="F125" s="57" t="str">
        <f>BPU!L125</f>
        <v>204.</v>
      </c>
      <c r="G125" s="58" t="str">
        <f>BPU!M125</f>
        <v>03</v>
      </c>
      <c r="H125" s="108">
        <f>BPU!N125</f>
        <v>0</v>
      </c>
      <c r="I125" s="66">
        <v>0</v>
      </c>
      <c r="J125" s="67"/>
      <c r="K125" s="60"/>
      <c r="L125" s="66"/>
      <c r="M125" s="67"/>
      <c r="N125" s="108">
        <f>H125*I125</f>
        <v>0</v>
      </c>
    </row>
    <row r="126" spans="1:16" ht="25.5" x14ac:dyDescent="0.25">
      <c r="A126" s="1"/>
      <c r="B126" s="62"/>
      <c r="C126" s="54" t="str">
        <f>BPU!C126</f>
        <v>disque dur  de capacité 8To, Serial ATA, 6Gb/s, 512 Mo  cache, 7200 tpm - échangeable à chaud</v>
      </c>
      <c r="D126" s="55" t="str">
        <f>BPU!D126</f>
        <v>U</v>
      </c>
      <c r="E126" s="55">
        <f>BPU!E126</f>
        <v>0</v>
      </c>
      <c r="F126" s="57" t="str">
        <f>BPU!L126</f>
        <v>204.</v>
      </c>
      <c r="G126" s="58" t="str">
        <f>BPU!M126</f>
        <v>04</v>
      </c>
      <c r="H126" s="108">
        <f>BPU!N126</f>
        <v>0</v>
      </c>
      <c r="I126" s="66">
        <v>0</v>
      </c>
      <c r="J126" s="67"/>
      <c r="K126" s="60"/>
      <c r="L126" s="66"/>
      <c r="M126" s="67"/>
      <c r="N126" s="108">
        <f t="shared" ref="N126" si="12">H126*I126</f>
        <v>0</v>
      </c>
    </row>
    <row r="127" spans="1:16" ht="25.5" x14ac:dyDescent="0.25">
      <c r="A127" s="1"/>
      <c r="B127" s="62"/>
      <c r="C127" s="54" t="str">
        <f>BPU!C127</f>
        <v>disque dur  de capacité 16To, Serial ATA, 6Gb/s, 512 Mo  cache, 7200 tpm - échangeable à chaud</v>
      </c>
      <c r="D127" s="55" t="str">
        <f>BPU!D127</f>
        <v>U</v>
      </c>
      <c r="E127" s="55">
        <f>BPU!E127</f>
        <v>0</v>
      </c>
      <c r="F127" s="57" t="str">
        <f>BPU!L127</f>
        <v>204.</v>
      </c>
      <c r="G127" s="58" t="str">
        <f>BPU!M127</f>
        <v>05</v>
      </c>
      <c r="H127" s="108">
        <f>BPU!N127</f>
        <v>0</v>
      </c>
      <c r="I127" s="66">
        <v>0</v>
      </c>
      <c r="J127" s="67"/>
      <c r="K127" s="60"/>
      <c r="L127" s="66"/>
      <c r="M127" s="67"/>
      <c r="N127" s="108">
        <f>H127*I127</f>
        <v>0</v>
      </c>
    </row>
    <row r="128" spans="1:16" ht="25.5" x14ac:dyDescent="0.25">
      <c r="A128" s="46"/>
      <c r="B128" s="62"/>
      <c r="C128" s="54" t="str">
        <f>BPU!C128</f>
        <v>serveur  de gestion d'applications connexes au VMS y compris licence OS serveur</v>
      </c>
      <c r="D128" s="55" t="str">
        <f>BPU!D128</f>
        <v>U</v>
      </c>
      <c r="E128" s="55">
        <f>BPU!E128</f>
        <v>0</v>
      </c>
      <c r="F128" s="57" t="str">
        <f>BPU!L128</f>
        <v>204.</v>
      </c>
      <c r="G128" s="58" t="str">
        <f>BPU!M128</f>
        <v>06</v>
      </c>
      <c r="H128" s="108">
        <f>BPU!N128</f>
        <v>0</v>
      </c>
      <c r="I128" s="66">
        <v>0</v>
      </c>
      <c r="J128" s="67"/>
      <c r="K128" s="60"/>
      <c r="L128" s="66"/>
      <c r="M128" s="67"/>
      <c r="N128" s="108">
        <f>H128*I128</f>
        <v>0</v>
      </c>
    </row>
    <row r="129" spans="1:14" x14ac:dyDescent="0.25">
      <c r="A129" s="1"/>
      <c r="B129" s="47"/>
      <c r="C129" s="48" t="str">
        <f>BPU!C129</f>
        <v>Suite applicative de contrôle d'accès et de détection d'intrusion</v>
      </c>
      <c r="D129" s="49"/>
      <c r="E129" s="49"/>
      <c r="F129" s="50"/>
      <c r="G129" s="51"/>
      <c r="H129" s="104"/>
      <c r="I129" s="50"/>
      <c r="J129" s="51"/>
      <c r="K129" s="52"/>
      <c r="L129" s="50"/>
      <c r="M129" s="51"/>
      <c r="N129" s="104"/>
    </row>
    <row r="130" spans="1:14" x14ac:dyDescent="0.25">
      <c r="A130" s="46"/>
      <c r="B130" s="53"/>
      <c r="C130" s="54" t="str">
        <f>BPU!C130</f>
        <v>Licence serveur MICROSESAME PRIME</v>
      </c>
      <c r="D130" s="55" t="str">
        <f>BPU!D130</f>
        <v>U</v>
      </c>
      <c r="E130" s="55">
        <f>BPU!E130</f>
        <v>0</v>
      </c>
      <c r="F130" s="57" t="str">
        <f>BPU!L130</f>
        <v>204.</v>
      </c>
      <c r="G130" s="58">
        <f>BPU!M130</f>
        <v>10</v>
      </c>
      <c r="H130" s="108">
        <f>BPU!N130</f>
        <v>0</v>
      </c>
      <c r="I130" s="66">
        <v>0</v>
      </c>
      <c r="J130" s="67"/>
      <c r="K130" s="60"/>
      <c r="L130" s="66"/>
      <c r="M130" s="67"/>
      <c r="N130" s="108">
        <f>H130*I130</f>
        <v>0</v>
      </c>
    </row>
    <row r="131" spans="1:14" x14ac:dyDescent="0.25">
      <c r="A131" s="1"/>
      <c r="B131" s="53"/>
      <c r="C131" s="54" t="str">
        <f>BPU!C131</f>
        <v>Licence serveur MICROSESAME HIGHSECURE</v>
      </c>
      <c r="D131" s="55" t="str">
        <f>BPU!D131</f>
        <v>U</v>
      </c>
      <c r="E131" s="55">
        <f>BPU!E131</f>
        <v>0</v>
      </c>
      <c r="F131" s="57" t="str">
        <f>BPU!L131</f>
        <v>204.</v>
      </c>
      <c r="G131" s="58">
        <f>BPU!M131</f>
        <v>11</v>
      </c>
      <c r="H131" s="108">
        <f>BPU!N131</f>
        <v>0</v>
      </c>
      <c r="I131" s="66">
        <v>0</v>
      </c>
      <c r="J131" s="67"/>
      <c r="K131" s="60"/>
      <c r="L131" s="66"/>
      <c r="M131" s="67"/>
      <c r="N131" s="108">
        <f t="shared" ref="N131" si="13">H131*I131</f>
        <v>0</v>
      </c>
    </row>
    <row r="132" spans="1:14" x14ac:dyDescent="0.25">
      <c r="A132" s="1"/>
      <c r="B132" s="53"/>
      <c r="C132" s="54" t="str">
        <f>BPU!C132</f>
        <v>Licence lecteur PRIME</v>
      </c>
      <c r="D132" s="55" t="str">
        <f>BPU!D132</f>
        <v>U</v>
      </c>
      <c r="E132" s="55">
        <f>BPU!E132</f>
        <v>0</v>
      </c>
      <c r="F132" s="57" t="str">
        <f>BPU!L132</f>
        <v>204.</v>
      </c>
      <c r="G132" s="58">
        <f>BPU!M132</f>
        <v>12</v>
      </c>
      <c r="H132" s="108">
        <f>BPU!N132</f>
        <v>0</v>
      </c>
      <c r="I132" s="66">
        <v>0</v>
      </c>
      <c r="J132" s="67"/>
      <c r="K132" s="60"/>
      <c r="L132" s="66"/>
      <c r="M132" s="67"/>
      <c r="N132" s="108">
        <f>H132*I132</f>
        <v>0</v>
      </c>
    </row>
    <row r="133" spans="1:14" x14ac:dyDescent="0.25">
      <c r="A133" s="1"/>
      <c r="B133" s="53"/>
      <c r="C133" s="54" t="str">
        <f>BPU!C133</f>
        <v>Licence lecteur HIGHSECURE</v>
      </c>
      <c r="D133" s="55" t="str">
        <f>BPU!D133</f>
        <v>U</v>
      </c>
      <c r="E133" s="55">
        <f>BPU!E133</f>
        <v>0</v>
      </c>
      <c r="F133" s="57" t="str">
        <f>BPU!L133</f>
        <v>204.</v>
      </c>
      <c r="G133" s="58">
        <f>BPU!M133</f>
        <v>13</v>
      </c>
      <c r="H133" s="108">
        <f>BPU!N133</f>
        <v>0</v>
      </c>
      <c r="I133" s="66">
        <v>0</v>
      </c>
      <c r="J133" s="67"/>
      <c r="K133" s="60"/>
      <c r="L133" s="66"/>
      <c r="M133" s="67"/>
      <c r="N133" s="108">
        <f>H133*I133</f>
        <v>0</v>
      </c>
    </row>
    <row r="134" spans="1:14" x14ac:dyDescent="0.25">
      <c r="A134" s="1"/>
      <c r="B134" s="53"/>
      <c r="C134" s="54" t="str">
        <f>BPU!C134</f>
        <v>Licence lecteur Mécatronique</v>
      </c>
      <c r="D134" s="55" t="str">
        <f>BPU!D134</f>
        <v>U</v>
      </c>
      <c r="E134" s="55">
        <f>BPU!E134</f>
        <v>0</v>
      </c>
      <c r="F134" s="57" t="str">
        <f>BPU!L134</f>
        <v>204.</v>
      </c>
      <c r="G134" s="58">
        <f>BPU!M134</f>
        <v>14</v>
      </c>
      <c r="H134" s="108">
        <f>BPU!N134</f>
        <v>0</v>
      </c>
      <c r="I134" s="66">
        <v>0</v>
      </c>
      <c r="J134" s="67"/>
      <c r="K134" s="60"/>
      <c r="L134" s="66"/>
      <c r="M134" s="67"/>
      <c r="N134" s="108">
        <f>H134*I134</f>
        <v>0</v>
      </c>
    </row>
    <row r="135" spans="1:14" ht="25.5" x14ac:dyDescent="0.25">
      <c r="A135" s="1"/>
      <c r="B135" s="53"/>
      <c r="C135" s="54" t="str">
        <f>BPU!C135</f>
        <v>Licence évolution de Firmware TILLYS8-NG vers TILLYS16-NG</v>
      </c>
      <c r="D135" s="55" t="str">
        <f>BPU!D135</f>
        <v>U</v>
      </c>
      <c r="E135" s="55">
        <f>BPU!E135</f>
        <v>0</v>
      </c>
      <c r="F135" s="57" t="str">
        <f>BPU!L135</f>
        <v>204.</v>
      </c>
      <c r="G135" s="58">
        <f>BPU!M135</f>
        <v>15</v>
      </c>
      <c r="H135" s="108">
        <f>BPU!N135</f>
        <v>0</v>
      </c>
      <c r="I135" s="66">
        <v>0</v>
      </c>
      <c r="J135" s="67"/>
      <c r="K135" s="60"/>
      <c r="L135" s="66"/>
      <c r="M135" s="67"/>
      <c r="N135" s="108">
        <f t="shared" ref="N135:N136" si="14">H135*I135</f>
        <v>0</v>
      </c>
    </row>
    <row r="136" spans="1:14" ht="25.5" x14ac:dyDescent="0.25">
      <c r="A136" s="1"/>
      <c r="B136" s="53"/>
      <c r="C136" s="54" t="str">
        <f>BPU!C136</f>
        <v>Licence évolution de Firmware TILLYS16-NG vers TILLYS24-NG</v>
      </c>
      <c r="D136" s="55" t="str">
        <f>BPU!D136</f>
        <v>U</v>
      </c>
      <c r="E136" s="55">
        <f>BPU!E136</f>
        <v>0</v>
      </c>
      <c r="F136" s="57" t="str">
        <f>BPU!L136</f>
        <v>204.</v>
      </c>
      <c r="G136" s="58">
        <f>BPU!M136</f>
        <v>16</v>
      </c>
      <c r="H136" s="108">
        <f>BPU!N136</f>
        <v>0</v>
      </c>
      <c r="I136" s="66">
        <v>0</v>
      </c>
      <c r="J136" s="67"/>
      <c r="K136" s="60"/>
      <c r="L136" s="66"/>
      <c r="M136" s="67"/>
      <c r="N136" s="108">
        <f t="shared" si="14"/>
        <v>0</v>
      </c>
    </row>
    <row r="137" spans="1:14" x14ac:dyDescent="0.25">
      <c r="A137" s="1"/>
      <c r="B137" s="53"/>
      <c r="C137" s="54" t="str">
        <f>BPU!C137</f>
        <v>Licence télétransmission d'alarmes des Tillys CUBE</v>
      </c>
      <c r="D137" s="55" t="str">
        <f>BPU!D137</f>
        <v>U</v>
      </c>
      <c r="E137" s="55">
        <f>BPU!E137</f>
        <v>0</v>
      </c>
      <c r="F137" s="57" t="str">
        <f>BPU!L137</f>
        <v>204.</v>
      </c>
      <c r="G137" s="58">
        <f>BPU!M137</f>
        <v>17</v>
      </c>
      <c r="H137" s="108">
        <f>BPU!N137</f>
        <v>0</v>
      </c>
      <c r="I137" s="66">
        <v>0</v>
      </c>
      <c r="J137" s="67"/>
      <c r="K137" s="60"/>
      <c r="L137" s="66"/>
      <c r="M137" s="67"/>
      <c r="N137" s="108">
        <f>H137*I137</f>
        <v>0</v>
      </c>
    </row>
    <row r="138" spans="1:14" x14ac:dyDescent="0.25">
      <c r="A138" s="1"/>
      <c r="B138" s="53"/>
      <c r="C138" s="54" t="str">
        <f>BPU!C138</f>
        <v>Licence gestion des visiteurs</v>
      </c>
      <c r="D138" s="55" t="str">
        <f>BPU!D138</f>
        <v>U</v>
      </c>
      <c r="E138" s="55">
        <f>BPU!E138</f>
        <v>0</v>
      </c>
      <c r="F138" s="57" t="str">
        <f>BPU!L138</f>
        <v>204.</v>
      </c>
      <c r="G138" s="58">
        <f>BPU!M138</f>
        <v>18</v>
      </c>
      <c r="H138" s="108">
        <f>BPU!N138</f>
        <v>0</v>
      </c>
      <c r="I138" s="66">
        <v>0</v>
      </c>
      <c r="J138" s="67"/>
      <c r="K138" s="60"/>
      <c r="L138" s="66"/>
      <c r="M138" s="67"/>
      <c r="N138" s="108">
        <f t="shared" ref="N138" si="15">H138*I138</f>
        <v>0</v>
      </c>
    </row>
    <row r="139" spans="1:14" x14ac:dyDescent="0.25">
      <c r="A139" s="1"/>
      <c r="B139" s="53"/>
      <c r="C139" s="54" t="str">
        <f>BPU!C139</f>
        <v>Licence LDAP</v>
      </c>
      <c r="D139" s="55" t="str">
        <f>BPU!D139</f>
        <v>U</v>
      </c>
      <c r="E139" s="55">
        <f>BPU!E139</f>
        <v>0</v>
      </c>
      <c r="F139" s="57" t="str">
        <f>BPU!L139</f>
        <v>204.</v>
      </c>
      <c r="G139" s="58">
        <f>BPU!M139</f>
        <v>19</v>
      </c>
      <c r="H139" s="108">
        <f>BPU!N139</f>
        <v>0</v>
      </c>
      <c r="I139" s="66">
        <v>0</v>
      </c>
      <c r="J139" s="67"/>
      <c r="K139" s="60"/>
      <c r="L139" s="66"/>
      <c r="M139" s="67"/>
      <c r="N139" s="108">
        <f>H139*I139</f>
        <v>0</v>
      </c>
    </row>
    <row r="140" spans="1:14" x14ac:dyDescent="0.25">
      <c r="A140" s="1"/>
      <c r="B140" s="53"/>
      <c r="C140" s="54" t="str">
        <f>BPU!C140</f>
        <v>Licence Plugin MILESTONE</v>
      </c>
      <c r="D140" s="55" t="str">
        <f>BPU!D140</f>
        <v>U</v>
      </c>
      <c r="E140" s="55">
        <f>BPU!E140</f>
        <v>0</v>
      </c>
      <c r="F140" s="57" t="str">
        <f>BPU!L140</f>
        <v>204.</v>
      </c>
      <c r="G140" s="58">
        <f>BPU!M140</f>
        <v>20</v>
      </c>
      <c r="H140" s="108">
        <f>BPU!N140</f>
        <v>0</v>
      </c>
      <c r="I140" s="66">
        <v>0</v>
      </c>
      <c r="J140" s="67"/>
      <c r="K140" s="60"/>
      <c r="L140" s="66"/>
      <c r="M140" s="67"/>
      <c r="N140" s="108">
        <f>H140*I140</f>
        <v>0</v>
      </c>
    </row>
    <row r="141" spans="1:14" x14ac:dyDescent="0.25">
      <c r="A141" s="1"/>
      <c r="B141" s="53"/>
      <c r="C141" s="54" t="str">
        <f>BPU!C141</f>
        <v>Licence Plugin COMMEND</v>
      </c>
      <c r="D141" s="55" t="str">
        <f>BPU!D141</f>
        <v>U</v>
      </c>
      <c r="E141" s="55">
        <f>BPU!E141</f>
        <v>0</v>
      </c>
      <c r="F141" s="57" t="str">
        <f>BPU!L141</f>
        <v>204.</v>
      </c>
      <c r="G141" s="58">
        <f>BPU!M141</f>
        <v>21</v>
      </c>
      <c r="H141" s="108">
        <f>BPU!N141</f>
        <v>0</v>
      </c>
      <c r="I141" s="66">
        <v>0</v>
      </c>
      <c r="J141" s="67"/>
      <c r="K141" s="60"/>
      <c r="L141" s="66"/>
      <c r="M141" s="67"/>
      <c r="N141" s="108">
        <f>H141*I141</f>
        <v>0</v>
      </c>
    </row>
    <row r="142" spans="1:14" x14ac:dyDescent="0.25">
      <c r="A142" s="46"/>
      <c r="B142" s="53"/>
      <c r="C142" s="54" t="str">
        <f>BPU!C142</f>
        <v>Licence Plugin COMMEND (10 abonnés suppl.)</v>
      </c>
      <c r="D142" s="55" t="str">
        <f>BPU!D142</f>
        <v>U</v>
      </c>
      <c r="E142" s="55">
        <f>BPU!E142</f>
        <v>0</v>
      </c>
      <c r="F142" s="57" t="str">
        <f>BPU!L142</f>
        <v>204.</v>
      </c>
      <c r="G142" s="58">
        <f>BPU!M142</f>
        <v>22</v>
      </c>
      <c r="H142" s="108">
        <f>BPU!N142</f>
        <v>0</v>
      </c>
      <c r="I142" s="66">
        <v>0</v>
      </c>
      <c r="J142" s="67"/>
      <c r="K142" s="60"/>
      <c r="L142" s="66"/>
      <c r="M142" s="67"/>
      <c r="N142" s="108">
        <f t="shared" ref="N142:N168" si="16">H142*I142</f>
        <v>0</v>
      </c>
    </row>
    <row r="143" spans="1:14" x14ac:dyDescent="0.25">
      <c r="A143" s="1"/>
      <c r="B143" s="53"/>
      <c r="C143" s="54" t="str">
        <f>BPU!C143</f>
        <v>Licence Plugin TRAKA</v>
      </c>
      <c r="D143" s="55" t="str">
        <f>BPU!D143</f>
        <v>U</v>
      </c>
      <c r="E143" s="55">
        <f>BPU!E143</f>
        <v>0</v>
      </c>
      <c r="F143" s="57" t="str">
        <f>BPU!L143</f>
        <v>204.</v>
      </c>
      <c r="G143" s="58">
        <f>BPU!M143</f>
        <v>23</v>
      </c>
      <c r="H143" s="108">
        <f>BPU!N143</f>
        <v>0</v>
      </c>
      <c r="I143" s="66">
        <v>0</v>
      </c>
      <c r="J143" s="67"/>
      <c r="K143" s="60"/>
      <c r="L143" s="66"/>
      <c r="M143" s="67"/>
      <c r="N143" s="108">
        <f t="shared" si="16"/>
        <v>0</v>
      </c>
    </row>
    <row r="144" spans="1:14" x14ac:dyDescent="0.25">
      <c r="A144" s="1"/>
      <c r="B144" s="53"/>
      <c r="C144" s="54" t="str">
        <f>BPU!C144</f>
        <v>Licence pour application Checkpoint</v>
      </c>
      <c r="D144" s="55" t="str">
        <f>BPU!D144</f>
        <v>U</v>
      </c>
      <c r="E144" s="55" t="str">
        <f>BPU!E144</f>
        <v>MOBILIS3-LOG</v>
      </c>
      <c r="F144" s="57" t="str">
        <f>BPU!L144</f>
        <v>204.</v>
      </c>
      <c r="G144" s="58">
        <f>BPU!M144</f>
        <v>24</v>
      </c>
      <c r="H144" s="108">
        <f>BPU!N144</f>
        <v>0</v>
      </c>
      <c r="I144" s="66">
        <v>0</v>
      </c>
      <c r="J144" s="67"/>
      <c r="K144" s="60"/>
      <c r="L144" s="66"/>
      <c r="M144" s="67"/>
      <c r="N144" s="108">
        <f t="shared" si="16"/>
        <v>0</v>
      </c>
    </row>
    <row r="145" spans="1:14" x14ac:dyDescent="0.25">
      <c r="A145" s="1"/>
      <c r="B145" s="53"/>
      <c r="C145" s="54" t="str">
        <f>BPU!C145</f>
        <v>Licence 1 poste redondance serveur</v>
      </c>
      <c r="D145" s="55" t="str">
        <f>BPU!D145</f>
        <v>U</v>
      </c>
      <c r="E145" s="55">
        <f>BPU!E145</f>
        <v>0</v>
      </c>
      <c r="F145" s="57" t="str">
        <f>BPU!L145</f>
        <v>204.</v>
      </c>
      <c r="G145" s="58">
        <f>BPU!M145</f>
        <v>25</v>
      </c>
      <c r="H145" s="108">
        <f>BPU!N145</f>
        <v>0</v>
      </c>
      <c r="I145" s="66">
        <v>0</v>
      </c>
      <c r="J145" s="67"/>
      <c r="K145" s="60"/>
      <c r="L145" s="66"/>
      <c r="M145" s="67"/>
      <c r="N145" s="108">
        <f t="shared" ref="N145" si="17">H145*I145</f>
        <v>0</v>
      </c>
    </row>
    <row r="146" spans="1:14" x14ac:dyDescent="0.25">
      <c r="A146" s="1"/>
      <c r="B146" s="53"/>
      <c r="C146" s="54" t="str">
        <f>BPU!C146</f>
        <v>Forfait de maintenance annuel SAFEKIT</v>
      </c>
      <c r="D146" s="55" t="str">
        <f>BPU!D146</f>
        <v>U</v>
      </c>
      <c r="E146" s="55">
        <f>BPU!E146</f>
        <v>0</v>
      </c>
      <c r="F146" s="57" t="str">
        <f>BPU!L146</f>
        <v>204.</v>
      </c>
      <c r="G146" s="58">
        <f>BPU!M146</f>
        <v>26</v>
      </c>
      <c r="H146" s="108">
        <f>BPU!N146</f>
        <v>0</v>
      </c>
      <c r="I146" s="66">
        <v>0</v>
      </c>
      <c r="J146" s="67"/>
      <c r="K146" s="60"/>
      <c r="L146" s="66"/>
      <c r="M146" s="67"/>
      <c r="N146" s="108">
        <f t="shared" ref="N146" si="18">H146*I146</f>
        <v>0</v>
      </c>
    </row>
    <row r="147" spans="1:14" x14ac:dyDescent="0.25">
      <c r="A147" s="1"/>
      <c r="B147" s="53"/>
      <c r="C147" s="54" t="str">
        <f>BPU!C147</f>
        <v>Forfait MSL (Maintenance et Support Logiciel)</v>
      </c>
      <c r="D147" s="55" t="str">
        <f>BPU!D147</f>
        <v>U</v>
      </c>
      <c r="E147" s="55">
        <f>BPU!E147</f>
        <v>0</v>
      </c>
      <c r="F147" s="57" t="str">
        <f>BPU!L147</f>
        <v>204.</v>
      </c>
      <c r="G147" s="58">
        <f>BPU!M147</f>
        <v>27</v>
      </c>
      <c r="H147" s="108">
        <f>BPU!N147</f>
        <v>0</v>
      </c>
      <c r="I147" s="66">
        <v>0</v>
      </c>
      <c r="J147" s="67"/>
      <c r="K147" s="60"/>
      <c r="L147" s="66"/>
      <c r="M147" s="67"/>
      <c r="N147" s="108">
        <f t="shared" si="16"/>
        <v>0</v>
      </c>
    </row>
    <row r="148" spans="1:14" x14ac:dyDescent="0.25">
      <c r="A148" s="1"/>
      <c r="B148" s="47"/>
      <c r="C148" s="48" t="str">
        <f>BPU!C148</f>
        <v>Suite applicative de gestion et d’enregistrement vidéo (VMS)</v>
      </c>
      <c r="D148" s="49"/>
      <c r="E148" s="49"/>
      <c r="F148" s="50"/>
      <c r="G148" s="51"/>
      <c r="H148" s="104"/>
      <c r="I148" s="50"/>
      <c r="J148" s="51"/>
      <c r="K148" s="52"/>
      <c r="L148" s="50"/>
      <c r="M148" s="51"/>
      <c r="N148" s="104"/>
    </row>
    <row r="149" spans="1:14" x14ac:dyDescent="0.25">
      <c r="A149" s="1"/>
      <c r="B149" s="53"/>
      <c r="C149" s="54" t="str">
        <f>BPU!C149</f>
        <v>XProtect EXPRESS+ Base License (BL)</v>
      </c>
      <c r="D149" s="55" t="str">
        <f>BPU!D149</f>
        <v>U</v>
      </c>
      <c r="E149" s="55">
        <f>BPU!E149</f>
        <v>0</v>
      </c>
      <c r="F149" s="57" t="str">
        <f>BPU!L149</f>
        <v>204.</v>
      </c>
      <c r="G149" s="58">
        <f>BPU!M149</f>
        <v>30</v>
      </c>
      <c r="H149" s="108">
        <f>BPU!N149</f>
        <v>0</v>
      </c>
      <c r="I149" s="66">
        <v>0</v>
      </c>
      <c r="J149" s="67"/>
      <c r="K149" s="60"/>
      <c r="L149" s="66"/>
      <c r="M149" s="67"/>
      <c r="N149" s="108">
        <f t="shared" ref="N149:N150" si="19">H149*I149</f>
        <v>0</v>
      </c>
    </row>
    <row r="150" spans="1:14" x14ac:dyDescent="0.25">
      <c r="A150" s="1"/>
      <c r="B150" s="53"/>
      <c r="C150" s="54" t="str">
        <f>BPU!C150</f>
        <v>XProtect EXPRESS+ Device License (DL)</v>
      </c>
      <c r="D150" s="55" t="str">
        <f>BPU!D150</f>
        <v>U</v>
      </c>
      <c r="E150" s="55">
        <f>BPU!E150</f>
        <v>0</v>
      </c>
      <c r="F150" s="57" t="str">
        <f>BPU!L150</f>
        <v>204.</v>
      </c>
      <c r="G150" s="58">
        <f>BPU!M150</f>
        <v>31</v>
      </c>
      <c r="H150" s="108">
        <f>BPU!N150</f>
        <v>0</v>
      </c>
      <c r="I150" s="66">
        <v>0</v>
      </c>
      <c r="J150" s="67"/>
      <c r="K150" s="60"/>
      <c r="L150" s="66"/>
      <c r="M150" s="67"/>
      <c r="N150" s="108">
        <f t="shared" si="19"/>
        <v>0</v>
      </c>
    </row>
    <row r="151" spans="1:14" x14ac:dyDescent="0.25">
      <c r="A151" s="1"/>
      <c r="B151" s="53"/>
      <c r="C151" s="54" t="str">
        <f>BPU!C151</f>
        <v>5 Années Care Plus pour XProtect EXPRESS+ BL</v>
      </c>
      <c r="D151" s="55" t="str">
        <f>BPU!D151</f>
        <v>U</v>
      </c>
      <c r="E151" s="55">
        <f>BPU!E151</f>
        <v>0</v>
      </c>
      <c r="F151" s="57" t="str">
        <f>BPU!L151</f>
        <v>204.</v>
      </c>
      <c r="G151" s="58">
        <f>BPU!M151</f>
        <v>32</v>
      </c>
      <c r="H151" s="108">
        <f>BPU!N151</f>
        <v>0</v>
      </c>
      <c r="I151" s="66">
        <v>0</v>
      </c>
      <c r="J151" s="67"/>
      <c r="K151" s="60"/>
      <c r="L151" s="66"/>
      <c r="M151" s="67"/>
      <c r="N151" s="108">
        <f t="shared" ref="N151:N154" si="20">H151*I151</f>
        <v>0</v>
      </c>
    </row>
    <row r="152" spans="1:14" x14ac:dyDescent="0.25">
      <c r="A152" s="1"/>
      <c r="B152" s="53"/>
      <c r="C152" s="54" t="str">
        <f>BPU!C152</f>
        <v>5 Années Care Plus pour XProtect EXPRESS+ DL</v>
      </c>
      <c r="D152" s="55" t="str">
        <f>BPU!D152</f>
        <v>U</v>
      </c>
      <c r="E152" s="55">
        <f>BPU!E152</f>
        <v>0</v>
      </c>
      <c r="F152" s="57" t="str">
        <f>BPU!L152</f>
        <v>204.</v>
      </c>
      <c r="G152" s="58">
        <f>BPU!M152</f>
        <v>33</v>
      </c>
      <c r="H152" s="108">
        <f>BPU!N152</f>
        <v>0</v>
      </c>
      <c r="I152" s="66">
        <v>0</v>
      </c>
      <c r="J152" s="67"/>
      <c r="K152" s="60"/>
      <c r="L152" s="66"/>
      <c r="M152" s="67"/>
      <c r="N152" s="108">
        <f t="shared" si="20"/>
        <v>0</v>
      </c>
    </row>
    <row r="153" spans="1:14" x14ac:dyDescent="0.25">
      <c r="A153" s="1"/>
      <c r="B153" s="53"/>
      <c r="C153" s="54" t="str">
        <f>BPU!C153</f>
        <v>XProtect PROFESSIONAL+ Base License (BL)</v>
      </c>
      <c r="D153" s="55" t="str">
        <f>BPU!D153</f>
        <v>U</v>
      </c>
      <c r="E153" s="55">
        <f>BPU!E153</f>
        <v>0</v>
      </c>
      <c r="F153" s="57" t="str">
        <f>BPU!L153</f>
        <v>204.</v>
      </c>
      <c r="G153" s="58">
        <f>BPU!M153</f>
        <v>34</v>
      </c>
      <c r="H153" s="108">
        <f>BPU!N153</f>
        <v>0</v>
      </c>
      <c r="I153" s="66">
        <v>0</v>
      </c>
      <c r="J153" s="67"/>
      <c r="K153" s="60"/>
      <c r="L153" s="66"/>
      <c r="M153" s="67"/>
      <c r="N153" s="108">
        <f t="shared" si="20"/>
        <v>0</v>
      </c>
    </row>
    <row r="154" spans="1:14" x14ac:dyDescent="0.25">
      <c r="A154" s="1"/>
      <c r="B154" s="53"/>
      <c r="C154" s="54" t="str">
        <f>BPU!C154</f>
        <v>XProtect PROFESSIONAL+ Device License (DL)</v>
      </c>
      <c r="D154" s="55" t="str">
        <f>BPU!D154</f>
        <v>U</v>
      </c>
      <c r="E154" s="55">
        <f>BPU!E154</f>
        <v>0</v>
      </c>
      <c r="F154" s="57" t="str">
        <f>BPU!L154</f>
        <v>204.</v>
      </c>
      <c r="G154" s="58">
        <f>BPU!M154</f>
        <v>35</v>
      </c>
      <c r="H154" s="108">
        <f>BPU!N154</f>
        <v>0</v>
      </c>
      <c r="I154" s="66">
        <v>0</v>
      </c>
      <c r="J154" s="67"/>
      <c r="K154" s="60"/>
      <c r="L154" s="66"/>
      <c r="M154" s="67"/>
      <c r="N154" s="108">
        <f t="shared" si="20"/>
        <v>0</v>
      </c>
    </row>
    <row r="155" spans="1:14" x14ac:dyDescent="0.25">
      <c r="A155" s="1"/>
      <c r="B155" s="53"/>
      <c r="C155" s="54" t="str">
        <f>BPU!C155</f>
        <v>5 Années Care Plus pour XProtect PROFESSIONAL+ BL</v>
      </c>
      <c r="D155" s="55" t="str">
        <f>BPU!D155</f>
        <v>U</v>
      </c>
      <c r="E155" s="55">
        <f>BPU!E155</f>
        <v>0</v>
      </c>
      <c r="F155" s="57" t="str">
        <f>BPU!L155</f>
        <v>204.</v>
      </c>
      <c r="G155" s="58">
        <f>BPU!M155</f>
        <v>36</v>
      </c>
      <c r="H155" s="108">
        <f>BPU!N155</f>
        <v>0</v>
      </c>
      <c r="I155" s="66">
        <v>0</v>
      </c>
      <c r="J155" s="67"/>
      <c r="K155" s="60"/>
      <c r="L155" s="66"/>
      <c r="M155" s="67"/>
      <c r="N155" s="108">
        <f t="shared" ref="N155:N158" si="21">H155*I155</f>
        <v>0</v>
      </c>
    </row>
    <row r="156" spans="1:14" x14ac:dyDescent="0.25">
      <c r="A156" s="1"/>
      <c r="B156" s="53"/>
      <c r="C156" s="54" t="str">
        <f>BPU!C156</f>
        <v>5 Années Care Plus pour XProtect PROFESSIONAL+ DL</v>
      </c>
      <c r="D156" s="55" t="str">
        <f>BPU!D156</f>
        <v>U</v>
      </c>
      <c r="E156" s="55">
        <f>BPU!E156</f>
        <v>0</v>
      </c>
      <c r="F156" s="57" t="str">
        <f>BPU!L156</f>
        <v>204.</v>
      </c>
      <c r="G156" s="58">
        <f>BPU!M156</f>
        <v>37</v>
      </c>
      <c r="H156" s="108">
        <f>BPU!N156</f>
        <v>0</v>
      </c>
      <c r="I156" s="66">
        <v>0</v>
      </c>
      <c r="J156" s="67"/>
      <c r="K156" s="60"/>
      <c r="L156" s="66"/>
      <c r="M156" s="67"/>
      <c r="N156" s="108">
        <f t="shared" si="21"/>
        <v>0</v>
      </c>
    </row>
    <row r="157" spans="1:14" x14ac:dyDescent="0.25">
      <c r="A157" s="1"/>
      <c r="B157" s="53"/>
      <c r="C157" s="54" t="str">
        <f>BPU!C157</f>
        <v>XProtect EXPERT Base License (BL)</v>
      </c>
      <c r="D157" s="55" t="str">
        <f>BPU!D157</f>
        <v>U</v>
      </c>
      <c r="E157" s="55">
        <f>BPU!E157</f>
        <v>0</v>
      </c>
      <c r="F157" s="57" t="str">
        <f>BPU!L157</f>
        <v>204.</v>
      </c>
      <c r="G157" s="58">
        <f>BPU!M157</f>
        <v>38</v>
      </c>
      <c r="H157" s="108">
        <f>BPU!N157</f>
        <v>0</v>
      </c>
      <c r="I157" s="66">
        <v>0</v>
      </c>
      <c r="J157" s="67"/>
      <c r="K157" s="60"/>
      <c r="L157" s="66"/>
      <c r="M157" s="67"/>
      <c r="N157" s="108">
        <f t="shared" si="21"/>
        <v>0</v>
      </c>
    </row>
    <row r="158" spans="1:14" x14ac:dyDescent="0.25">
      <c r="A158" s="1"/>
      <c r="B158" s="53"/>
      <c r="C158" s="54" t="str">
        <f>BPU!C158</f>
        <v>XProtect EXPERT Device License (DL)</v>
      </c>
      <c r="D158" s="55" t="str">
        <f>BPU!D158</f>
        <v>U</v>
      </c>
      <c r="E158" s="55">
        <f>BPU!E158</f>
        <v>0</v>
      </c>
      <c r="F158" s="57" t="str">
        <f>BPU!L158</f>
        <v>204.</v>
      </c>
      <c r="G158" s="58">
        <f>BPU!M158</f>
        <v>39</v>
      </c>
      <c r="H158" s="108">
        <f>BPU!N158</f>
        <v>0</v>
      </c>
      <c r="I158" s="66">
        <v>0</v>
      </c>
      <c r="J158" s="67"/>
      <c r="K158" s="60"/>
      <c r="L158" s="66"/>
      <c r="M158" s="67"/>
      <c r="N158" s="108">
        <f t="shared" si="21"/>
        <v>0</v>
      </c>
    </row>
    <row r="159" spans="1:14" x14ac:dyDescent="0.25">
      <c r="A159" s="1"/>
      <c r="B159" s="53"/>
      <c r="C159" s="54" t="str">
        <f>BPU!C159</f>
        <v>5 Années Care Plus pour XProtect EXPERT BL</v>
      </c>
      <c r="D159" s="55" t="str">
        <f>BPU!D159</f>
        <v>U</v>
      </c>
      <c r="E159" s="55">
        <f>BPU!E159</f>
        <v>0</v>
      </c>
      <c r="F159" s="57" t="str">
        <f>BPU!L159</f>
        <v>204.</v>
      </c>
      <c r="G159" s="58">
        <f>BPU!M159</f>
        <v>40</v>
      </c>
      <c r="H159" s="108">
        <f>BPU!N159</f>
        <v>0</v>
      </c>
      <c r="I159" s="66">
        <v>0</v>
      </c>
      <c r="J159" s="67"/>
      <c r="K159" s="60"/>
      <c r="L159" s="66"/>
      <c r="M159" s="67"/>
      <c r="N159" s="108">
        <f t="shared" ref="N159:N162" si="22">H159*I159</f>
        <v>0</v>
      </c>
    </row>
    <row r="160" spans="1:14" x14ac:dyDescent="0.25">
      <c r="A160" s="1"/>
      <c r="B160" s="53"/>
      <c r="C160" s="54" t="str">
        <f>BPU!C160</f>
        <v>5 Années Care Plus pour XProtect EXPERT DL</v>
      </c>
      <c r="D160" s="55" t="str">
        <f>BPU!D160</f>
        <v>U</v>
      </c>
      <c r="E160" s="55">
        <f>BPU!E160</f>
        <v>0</v>
      </c>
      <c r="F160" s="57" t="str">
        <f>BPU!L160</f>
        <v>204.</v>
      </c>
      <c r="G160" s="58">
        <f>BPU!M160</f>
        <v>41</v>
      </c>
      <c r="H160" s="108">
        <f>BPU!N160</f>
        <v>0</v>
      </c>
      <c r="I160" s="66">
        <v>0</v>
      </c>
      <c r="J160" s="67"/>
      <c r="K160" s="60"/>
      <c r="L160" s="66"/>
      <c r="M160" s="67"/>
      <c r="N160" s="108">
        <f t="shared" si="22"/>
        <v>0</v>
      </c>
    </row>
    <row r="161" spans="1:14" x14ac:dyDescent="0.25">
      <c r="A161" s="1"/>
      <c r="B161" s="53"/>
      <c r="C161" s="54" t="str">
        <f>BPU!C161</f>
        <v>XProtect CORPORATE Base License (BL)</v>
      </c>
      <c r="D161" s="55" t="str">
        <f>BPU!D161</f>
        <v>U</v>
      </c>
      <c r="E161" s="55">
        <f>BPU!E161</f>
        <v>0</v>
      </c>
      <c r="F161" s="57" t="str">
        <f>BPU!L161</f>
        <v>204.</v>
      </c>
      <c r="G161" s="58">
        <f>BPU!M161</f>
        <v>42</v>
      </c>
      <c r="H161" s="108">
        <f>BPU!N161</f>
        <v>0</v>
      </c>
      <c r="I161" s="66">
        <v>0</v>
      </c>
      <c r="J161" s="67"/>
      <c r="K161" s="60"/>
      <c r="L161" s="66"/>
      <c r="M161" s="67"/>
      <c r="N161" s="108">
        <f t="shared" si="22"/>
        <v>0</v>
      </c>
    </row>
    <row r="162" spans="1:14" x14ac:dyDescent="0.25">
      <c r="A162" s="1"/>
      <c r="B162" s="53"/>
      <c r="C162" s="54" t="str">
        <f>BPU!C162</f>
        <v>XProtect CORPORATE Device License (DL)</v>
      </c>
      <c r="D162" s="55" t="str">
        <f>BPU!D162</f>
        <v>U</v>
      </c>
      <c r="E162" s="55">
        <f>BPU!E162</f>
        <v>0</v>
      </c>
      <c r="F162" s="57" t="str">
        <f>BPU!L162</f>
        <v>204.</v>
      </c>
      <c r="G162" s="58">
        <f>BPU!M162</f>
        <v>43</v>
      </c>
      <c r="H162" s="108">
        <f>BPU!N162</f>
        <v>0</v>
      </c>
      <c r="I162" s="66">
        <v>0</v>
      </c>
      <c r="J162" s="67"/>
      <c r="K162" s="60"/>
      <c r="L162" s="66"/>
      <c r="M162" s="67"/>
      <c r="N162" s="108">
        <f t="shared" si="22"/>
        <v>0</v>
      </c>
    </row>
    <row r="163" spans="1:14" x14ac:dyDescent="0.25">
      <c r="A163" s="1"/>
      <c r="B163" s="53"/>
      <c r="C163" s="54" t="str">
        <f>BPU!C163</f>
        <v>5 Années Care Plus pour XProtect CORPORATE BL</v>
      </c>
      <c r="D163" s="55" t="str">
        <f>BPU!D163</f>
        <v>U</v>
      </c>
      <c r="E163" s="55">
        <f>BPU!E163</f>
        <v>0</v>
      </c>
      <c r="F163" s="57" t="str">
        <f>BPU!L163</f>
        <v>204.</v>
      </c>
      <c r="G163" s="58">
        <f>BPU!M163</f>
        <v>44</v>
      </c>
      <c r="H163" s="108">
        <f>BPU!N163</f>
        <v>0</v>
      </c>
      <c r="I163" s="66">
        <v>0</v>
      </c>
      <c r="J163" s="67"/>
      <c r="K163" s="60"/>
      <c r="L163" s="66"/>
      <c r="M163" s="67"/>
      <c r="N163" s="108">
        <f t="shared" ref="N163:N166" si="23">H163*I163</f>
        <v>0</v>
      </c>
    </row>
    <row r="164" spans="1:14" x14ac:dyDescent="0.25">
      <c r="A164" s="1"/>
      <c r="B164" s="53"/>
      <c r="C164" s="54" t="str">
        <f>BPU!C164</f>
        <v>5 Années Care Plus pour XProtect CORPORATE DL</v>
      </c>
      <c r="D164" s="55" t="str">
        <f>BPU!D164</f>
        <v>U</v>
      </c>
      <c r="E164" s="55">
        <f>BPU!E164</f>
        <v>0</v>
      </c>
      <c r="F164" s="57" t="str">
        <f>BPU!L164</f>
        <v>204.</v>
      </c>
      <c r="G164" s="58">
        <f>BPU!M164</f>
        <v>45</v>
      </c>
      <c r="H164" s="108">
        <f>BPU!N164</f>
        <v>0</v>
      </c>
      <c r="I164" s="66">
        <v>0</v>
      </c>
      <c r="J164" s="67"/>
      <c r="K164" s="60"/>
      <c r="L164" s="66"/>
      <c r="M164" s="67"/>
      <c r="N164" s="108">
        <f t="shared" si="23"/>
        <v>0</v>
      </c>
    </row>
    <row r="165" spans="1:14" x14ac:dyDescent="0.25">
      <c r="A165" s="1"/>
      <c r="B165" s="53"/>
      <c r="C165" s="54" t="str">
        <f>BPU!C165</f>
        <v>XProtect Access Base License (BL)</v>
      </c>
      <c r="D165" s="55" t="str">
        <f>BPU!D165</f>
        <v>U</v>
      </c>
      <c r="E165" s="55">
        <f>BPU!E165</f>
        <v>0</v>
      </c>
      <c r="F165" s="57" t="str">
        <f>BPU!L165</f>
        <v>204.</v>
      </c>
      <c r="G165" s="58">
        <f>BPU!M165</f>
        <v>46</v>
      </c>
      <c r="H165" s="108">
        <f>BPU!N165</f>
        <v>0</v>
      </c>
      <c r="I165" s="66">
        <v>0</v>
      </c>
      <c r="J165" s="67"/>
      <c r="K165" s="60"/>
      <c r="L165" s="66"/>
      <c r="M165" s="67"/>
      <c r="N165" s="108">
        <f t="shared" si="23"/>
        <v>0</v>
      </c>
    </row>
    <row r="166" spans="1:14" x14ac:dyDescent="0.25">
      <c r="A166" s="1"/>
      <c r="B166" s="53"/>
      <c r="C166" s="54" t="str">
        <f>BPU!C166</f>
        <v>XProtect Access Door License (DL)</v>
      </c>
      <c r="D166" s="55" t="str">
        <f>BPU!D166</f>
        <v>U</v>
      </c>
      <c r="E166" s="55">
        <f>BPU!E166</f>
        <v>0</v>
      </c>
      <c r="F166" s="57" t="str">
        <f>BPU!L166</f>
        <v>204.</v>
      </c>
      <c r="G166" s="58">
        <f>BPU!M166</f>
        <v>47</v>
      </c>
      <c r="H166" s="108">
        <f>BPU!N166</f>
        <v>0</v>
      </c>
      <c r="I166" s="66">
        <v>0</v>
      </c>
      <c r="J166" s="67"/>
      <c r="K166" s="60"/>
      <c r="L166" s="66"/>
      <c r="M166" s="67"/>
      <c r="N166" s="108">
        <f t="shared" si="23"/>
        <v>0</v>
      </c>
    </row>
    <row r="167" spans="1:14" ht="25.5" x14ac:dyDescent="0.25">
      <c r="A167" s="1"/>
      <c r="B167" s="53"/>
      <c r="C167" s="54" t="str">
        <f>BPU!C167</f>
        <v>Mise à jour logicielle serveur (VMS) en dernière version EXPRESS+ sur serveur existant</v>
      </c>
      <c r="D167" s="55" t="str">
        <f>BPU!D167</f>
        <v>U</v>
      </c>
      <c r="E167" s="55">
        <f>BPU!E167</f>
        <v>0</v>
      </c>
      <c r="F167" s="57" t="str">
        <f>BPU!L167</f>
        <v>204.</v>
      </c>
      <c r="G167" s="58">
        <f>BPU!M167</f>
        <v>48</v>
      </c>
      <c r="H167" s="108">
        <f>BPU!N167</f>
        <v>0</v>
      </c>
      <c r="I167" s="66">
        <v>0</v>
      </c>
      <c r="J167" s="67"/>
      <c r="K167" s="60"/>
      <c r="L167" s="66"/>
      <c r="M167" s="67"/>
      <c r="N167" s="108">
        <f t="shared" si="16"/>
        <v>0</v>
      </c>
    </row>
    <row r="168" spans="1:14" ht="25.5" x14ac:dyDescent="0.25">
      <c r="A168" s="1"/>
      <c r="B168" s="53"/>
      <c r="C168" s="54" t="str">
        <f>BPU!C168</f>
        <v>Mise à jour logicielle serveur (VMS) en dernière version PROFESSIONAL+ sur serveur existant</v>
      </c>
      <c r="D168" s="55" t="str">
        <f>BPU!D168</f>
        <v>U</v>
      </c>
      <c r="E168" s="55">
        <f>BPU!E168</f>
        <v>0</v>
      </c>
      <c r="F168" s="57" t="str">
        <f>BPU!L168</f>
        <v>204.</v>
      </c>
      <c r="G168" s="58">
        <f>BPU!M168</f>
        <v>49</v>
      </c>
      <c r="H168" s="108">
        <f>BPU!N168</f>
        <v>0</v>
      </c>
      <c r="I168" s="66">
        <v>0</v>
      </c>
      <c r="J168" s="67"/>
      <c r="K168" s="60"/>
      <c r="L168" s="66"/>
      <c r="M168" s="67"/>
      <c r="N168" s="108">
        <f t="shared" si="16"/>
        <v>0</v>
      </c>
    </row>
    <row r="169" spans="1:14" ht="25.5" x14ac:dyDescent="0.25">
      <c r="A169" s="1"/>
      <c r="B169" s="53"/>
      <c r="C169" s="54" t="str">
        <f>BPU!C169</f>
        <v>Mise à jour logicielle serveur (VMS) en dernière version EXPERT sur serveur existant</v>
      </c>
      <c r="D169" s="55" t="str">
        <f>BPU!D169</f>
        <v>U</v>
      </c>
      <c r="E169" s="55">
        <f>BPU!E169</f>
        <v>0</v>
      </c>
      <c r="F169" s="57" t="str">
        <f>BPU!L169</f>
        <v>204.</v>
      </c>
      <c r="G169" s="58">
        <f>BPU!M169</f>
        <v>50</v>
      </c>
      <c r="H169" s="108">
        <f>BPU!N169</f>
        <v>0</v>
      </c>
      <c r="I169" s="66">
        <v>0</v>
      </c>
      <c r="J169" s="67"/>
      <c r="K169" s="60"/>
      <c r="L169" s="66"/>
      <c r="M169" s="67"/>
      <c r="N169" s="108">
        <f t="shared" ref="N169" si="24">H169*I169</f>
        <v>0</v>
      </c>
    </row>
    <row r="170" spans="1:14" ht="25.5" x14ac:dyDescent="0.25">
      <c r="A170" s="1"/>
      <c r="B170" s="53"/>
      <c r="C170" s="54" t="str">
        <f>BPU!C170</f>
        <v>Mise à jour logicielle serveur (VMS) en dernière version CORPORATE sur serveur existant</v>
      </c>
      <c r="D170" s="55" t="str">
        <f>BPU!D170</f>
        <v>U</v>
      </c>
      <c r="E170" s="55">
        <f>BPU!E170</f>
        <v>0</v>
      </c>
      <c r="F170" s="57" t="str">
        <f>BPU!L170</f>
        <v>204.</v>
      </c>
      <c r="G170" s="58">
        <f>BPU!M170</f>
        <v>51</v>
      </c>
      <c r="H170" s="108">
        <f>BPU!N170</f>
        <v>0</v>
      </c>
      <c r="I170" s="66">
        <v>0</v>
      </c>
      <c r="J170" s="67"/>
      <c r="K170" s="60"/>
      <c r="L170" s="66"/>
      <c r="M170" s="67"/>
      <c r="N170" s="108">
        <f t="shared" ref="N170" si="25">H170*I170</f>
        <v>0</v>
      </c>
    </row>
    <row r="171" spans="1:14" x14ac:dyDescent="0.25">
      <c r="A171" s="1"/>
      <c r="B171" s="47"/>
      <c r="C171" s="48" t="str">
        <f>BPU!C171</f>
        <v>Suite applicative de gestion de l'interphonie sur serveur virtuel</v>
      </c>
      <c r="D171" s="49"/>
      <c r="E171" s="49"/>
      <c r="F171" s="50"/>
      <c r="G171" s="51"/>
      <c r="H171" s="104"/>
      <c r="I171" s="50"/>
      <c r="J171" s="51"/>
      <c r="K171" s="52"/>
      <c r="L171" s="50"/>
      <c r="M171" s="51"/>
      <c r="N171" s="104"/>
    </row>
    <row r="172" spans="1:14" ht="25.5" x14ac:dyDescent="0.25">
      <c r="A172" s="46"/>
      <c r="B172" s="53"/>
      <c r="C172" s="54" t="str">
        <f>BPU!C172</f>
        <v>Licence de base starter pour VirtuoSIS version 15 pour 1 Instance avec jusqu'à 32 abonnées (Virtual starter)</v>
      </c>
      <c r="D172" s="55" t="str">
        <f>BPU!D172</f>
        <v>U</v>
      </c>
      <c r="E172" s="55">
        <f>BPU!E172</f>
        <v>0</v>
      </c>
      <c r="F172" s="57" t="str">
        <f>BPU!L172</f>
        <v>204.</v>
      </c>
      <c r="G172" s="58">
        <f>BPU!M172</f>
        <v>60</v>
      </c>
      <c r="H172" s="108">
        <f>BPU!N172</f>
        <v>0</v>
      </c>
      <c r="I172" s="66">
        <v>0</v>
      </c>
      <c r="J172" s="67"/>
      <c r="K172" s="60"/>
      <c r="L172" s="66"/>
      <c r="M172" s="67"/>
      <c r="N172" s="108">
        <f t="shared" ref="N172:N179" si="26">H172*I172</f>
        <v>0</v>
      </c>
    </row>
    <row r="173" spans="1:14" x14ac:dyDescent="0.25">
      <c r="A173" s="1"/>
      <c r="B173" s="53"/>
      <c r="C173" s="54" t="str">
        <f>BPU!C173</f>
        <v>Licence VirtuoSIS, 2 ports d'abonnés D supplémentaires</v>
      </c>
      <c r="D173" s="55" t="str">
        <f>BPU!D173</f>
        <v>U</v>
      </c>
      <c r="E173" s="55">
        <f>BPU!E173</f>
        <v>0</v>
      </c>
      <c r="F173" s="57" t="str">
        <f>BPU!L173</f>
        <v>204.</v>
      </c>
      <c r="G173" s="58">
        <f>BPU!M173</f>
        <v>61</v>
      </c>
      <c r="H173" s="108">
        <f>BPU!N173</f>
        <v>0</v>
      </c>
      <c r="I173" s="66">
        <v>0</v>
      </c>
      <c r="J173" s="67"/>
      <c r="K173" s="60"/>
      <c r="L173" s="66"/>
      <c r="M173" s="67"/>
      <c r="N173" s="108">
        <f t="shared" si="26"/>
        <v>0</v>
      </c>
    </row>
    <row r="174" spans="1:14" ht="25.5" x14ac:dyDescent="0.25">
      <c r="A174" s="1"/>
      <c r="B174" s="53"/>
      <c r="C174" s="54" t="str">
        <f>BPU!C174</f>
        <v>Activation de licence VirtuoSIS hors ligne basée sur le matériel ET970H</v>
      </c>
      <c r="D174" s="55" t="str">
        <f>BPU!D174</f>
        <v>U</v>
      </c>
      <c r="E174" s="55">
        <f>BPU!E174</f>
        <v>0</v>
      </c>
      <c r="F174" s="57" t="str">
        <f>BPU!L174</f>
        <v>204.</v>
      </c>
      <c r="G174" s="58">
        <f>BPU!M174</f>
        <v>62</v>
      </c>
      <c r="H174" s="108">
        <f>BPU!N174</f>
        <v>0</v>
      </c>
      <c r="I174" s="66">
        <v>0</v>
      </c>
      <c r="J174" s="67"/>
      <c r="K174" s="60"/>
      <c r="L174" s="66"/>
      <c r="M174" s="67"/>
      <c r="N174" s="108">
        <f t="shared" si="26"/>
        <v>0</v>
      </c>
    </row>
    <row r="175" spans="1:14" ht="25.5" x14ac:dyDescent="0.25">
      <c r="A175" s="1"/>
      <c r="B175" s="53"/>
      <c r="C175" s="54" t="str">
        <f>BPU!C175</f>
        <v>Licence VirtuoSIS, 2 ports d'abonnés SIP de niveau D supplémentaires (2 postes chef)</v>
      </c>
      <c r="D175" s="55" t="str">
        <f>BPU!D175</f>
        <v>U</v>
      </c>
      <c r="E175" s="55">
        <f>BPU!E175</f>
        <v>0</v>
      </c>
      <c r="F175" s="57" t="str">
        <f>BPU!L175</f>
        <v>204.</v>
      </c>
      <c r="G175" s="58">
        <f>BPU!M175</f>
        <v>63</v>
      </c>
      <c r="H175" s="108">
        <f>BPU!N175</f>
        <v>0</v>
      </c>
      <c r="I175" s="66">
        <v>0</v>
      </c>
      <c r="J175" s="67"/>
      <c r="K175" s="60"/>
      <c r="L175" s="66"/>
      <c r="M175" s="67"/>
      <c r="N175" s="108">
        <f t="shared" si="26"/>
        <v>0</v>
      </c>
    </row>
    <row r="176" spans="1:14" ht="25.5" x14ac:dyDescent="0.25">
      <c r="A176" s="1"/>
      <c r="B176" s="53"/>
      <c r="C176" s="54" t="str">
        <f>BPU!C176</f>
        <v>Licence VirtuoSIS, 2 ports d'abonnés SIP de niveau B supplémentaires (2 interphones)</v>
      </c>
      <c r="D176" s="55" t="str">
        <f>BPU!D176</f>
        <v>U</v>
      </c>
      <c r="E176" s="55">
        <f>BPU!E176</f>
        <v>0</v>
      </c>
      <c r="F176" s="57" t="str">
        <f>BPU!L176</f>
        <v>204.</v>
      </c>
      <c r="G176" s="58">
        <f>BPU!M176</f>
        <v>64</v>
      </c>
      <c r="H176" s="108">
        <f>BPU!N176</f>
        <v>0</v>
      </c>
      <c r="I176" s="66">
        <v>0</v>
      </c>
      <c r="J176" s="67"/>
      <c r="K176" s="60"/>
      <c r="L176" s="66"/>
      <c r="M176" s="67"/>
      <c r="N176" s="108">
        <f t="shared" si="26"/>
        <v>0</v>
      </c>
    </row>
    <row r="177" spans="1:14" ht="25.5" x14ac:dyDescent="0.25">
      <c r="A177" s="1"/>
      <c r="B177" s="53"/>
      <c r="C177" s="54" t="str">
        <f>BPU!C177</f>
        <v>Licence VirtuoSIS, 8 ports d'abonnés SIP de niveau B supplémentaires (8 interphones)</v>
      </c>
      <c r="D177" s="55" t="str">
        <f>BPU!D177</f>
        <v>U</v>
      </c>
      <c r="E177" s="55">
        <f>BPU!E177</f>
        <v>0</v>
      </c>
      <c r="F177" s="57" t="str">
        <f>BPU!L177</f>
        <v>204.</v>
      </c>
      <c r="G177" s="58">
        <f>BPU!M177</f>
        <v>65</v>
      </c>
      <c r="H177" s="108">
        <f>BPU!N177</f>
        <v>0</v>
      </c>
      <c r="I177" s="66">
        <v>0</v>
      </c>
      <c r="J177" s="67"/>
      <c r="K177" s="60"/>
      <c r="L177" s="66"/>
      <c r="M177" s="67"/>
      <c r="N177" s="108">
        <f t="shared" si="26"/>
        <v>0</v>
      </c>
    </row>
    <row r="178" spans="1:14" ht="25.5" x14ac:dyDescent="0.25">
      <c r="A178" s="46"/>
      <c r="B178" s="53"/>
      <c r="C178" s="54" t="str">
        <f>BPU!C178</f>
        <v>Licence SIS, interface ICX (interface avec TIL TECHNOLOGIES)</v>
      </c>
      <c r="D178" s="55" t="str">
        <f>BPU!D178</f>
        <v>U</v>
      </c>
      <c r="E178" s="55">
        <f>BPU!E178</f>
        <v>0</v>
      </c>
      <c r="F178" s="57" t="str">
        <f>BPU!L178</f>
        <v>204.</v>
      </c>
      <c r="G178" s="58">
        <f>BPU!M178</f>
        <v>66</v>
      </c>
      <c r="H178" s="108">
        <f>BPU!N178</f>
        <v>0</v>
      </c>
      <c r="I178" s="66">
        <v>0</v>
      </c>
      <c r="J178" s="67"/>
      <c r="K178" s="60"/>
      <c r="L178" s="66"/>
      <c r="M178" s="67"/>
      <c r="N178" s="108">
        <f t="shared" si="26"/>
        <v>0</v>
      </c>
    </row>
    <row r="179" spans="1:14" x14ac:dyDescent="0.25">
      <c r="A179" s="1"/>
      <c r="B179" s="53"/>
      <c r="C179" s="54" t="str">
        <f>BPU!C179</f>
        <v>Licence d'activation interface vidéo avec Milestone</v>
      </c>
      <c r="D179" s="55" t="str">
        <f>BPU!D179</f>
        <v>U</v>
      </c>
      <c r="E179" s="55">
        <f>BPU!E179</f>
        <v>0</v>
      </c>
      <c r="F179" s="57" t="str">
        <f>BPU!L179</f>
        <v>204.</v>
      </c>
      <c r="G179" s="58">
        <f>BPU!M179</f>
        <v>67</v>
      </c>
      <c r="H179" s="108">
        <f>BPU!N179</f>
        <v>0</v>
      </c>
      <c r="I179" s="66">
        <v>0</v>
      </c>
      <c r="J179" s="67"/>
      <c r="K179" s="60"/>
      <c r="L179" s="66"/>
      <c r="M179" s="67"/>
      <c r="N179" s="108">
        <f t="shared" si="26"/>
        <v>0</v>
      </c>
    </row>
    <row r="180" spans="1:14" x14ac:dyDescent="0.25">
      <c r="A180" s="1"/>
      <c r="B180" s="47"/>
      <c r="C180" s="48" t="str">
        <f>BPU!C180</f>
        <v>Secours électrique</v>
      </c>
      <c r="D180" s="49"/>
      <c r="E180" s="49"/>
      <c r="F180" s="50"/>
      <c r="G180" s="51"/>
      <c r="H180" s="105"/>
      <c r="I180" s="50"/>
      <c r="J180" s="51"/>
      <c r="K180" s="68"/>
      <c r="L180" s="50"/>
      <c r="M180" s="51"/>
      <c r="N180" s="105"/>
    </row>
    <row r="181" spans="1:14" ht="51" x14ac:dyDescent="0.25">
      <c r="A181" s="1"/>
      <c r="B181" s="53"/>
      <c r="C181" s="54" t="str">
        <f>BPU!C181</f>
        <v>Onduleur rackable en baie 19'', manageable SNMP capacité 1500 VA et pack batteries pour une autonomie d'alimentation électrique, sur perte secteur, de 22 mn  à demi-charge et 6h de temps de recharge nominale</v>
      </c>
      <c r="D181" s="55" t="str">
        <f>BPU!D181</f>
        <v>U</v>
      </c>
      <c r="E181" s="55">
        <f>BPU!E181</f>
        <v>0</v>
      </c>
      <c r="F181" s="57" t="str">
        <f>BPU!L181</f>
        <v>204.</v>
      </c>
      <c r="G181" s="58">
        <f>BPU!M181</f>
        <v>70</v>
      </c>
      <c r="H181" s="108">
        <f>BPU!N181</f>
        <v>0</v>
      </c>
      <c r="I181" s="66">
        <v>0</v>
      </c>
      <c r="J181" s="67"/>
      <c r="K181" s="60"/>
      <c r="L181" s="66"/>
      <c r="M181" s="67"/>
      <c r="N181" s="108">
        <f>H181*I181</f>
        <v>0</v>
      </c>
    </row>
    <row r="182" spans="1:14" ht="25.5" x14ac:dyDescent="0.25">
      <c r="A182" s="46"/>
      <c r="B182" s="53"/>
      <c r="C182" s="54" t="str">
        <f>BPU!C182</f>
        <v xml:space="preserve">Pack batteries additionnel  à l'onduleur 1500 VA sans entretien, rackable en baie 19'' </v>
      </c>
      <c r="D182" s="55" t="str">
        <f>BPU!D182</f>
        <v>U</v>
      </c>
      <c r="E182" s="55">
        <f>BPU!E182</f>
        <v>0</v>
      </c>
      <c r="F182" s="57" t="str">
        <f>BPU!L182</f>
        <v>204.</v>
      </c>
      <c r="G182" s="58">
        <f>BPU!M182</f>
        <v>71</v>
      </c>
      <c r="H182" s="108">
        <f>BPU!N182</f>
        <v>0</v>
      </c>
      <c r="I182" s="66">
        <v>0</v>
      </c>
      <c r="J182" s="67"/>
      <c r="K182" s="107"/>
      <c r="L182" s="66"/>
      <c r="M182" s="67"/>
      <c r="N182" s="108">
        <f>H182*I182</f>
        <v>0</v>
      </c>
    </row>
    <row r="183" spans="1:14" ht="51" x14ac:dyDescent="0.25">
      <c r="A183" s="46"/>
      <c r="B183" s="53"/>
      <c r="C183" s="54" t="str">
        <f>BPU!C183</f>
        <v>Onduleur rackable en baie 19'', manageable SNMP capacité 3000 VA et pack batteries pour une autonomie d'alimentation électrique, sur perte secteur, de 2h  à demi-charge et 6h de temps de recharge nominale</v>
      </c>
      <c r="D183" s="55" t="str">
        <f>BPU!D183</f>
        <v>U</v>
      </c>
      <c r="E183" s="55">
        <f>BPU!E183</f>
        <v>0</v>
      </c>
      <c r="F183" s="57" t="str">
        <f>BPU!L183</f>
        <v>204.</v>
      </c>
      <c r="G183" s="58">
        <f>BPU!M183</f>
        <v>72</v>
      </c>
      <c r="H183" s="108">
        <f>BPU!N183</f>
        <v>0</v>
      </c>
      <c r="I183" s="66">
        <v>0</v>
      </c>
      <c r="J183" s="67"/>
      <c r="K183" s="107"/>
      <c r="L183" s="66"/>
      <c r="M183" s="67"/>
      <c r="N183" s="108">
        <f>H183*I183</f>
        <v>0</v>
      </c>
    </row>
    <row r="184" spans="1:14" ht="25.5" x14ac:dyDescent="0.25">
      <c r="A184" s="46"/>
      <c r="B184" s="53"/>
      <c r="C184" s="54" t="str">
        <f>BPU!C184</f>
        <v xml:space="preserve">Pack batteries additionnel  à l'onduleur 3000 VA sans entretien, rackable en baie 19'' </v>
      </c>
      <c r="D184" s="55" t="str">
        <f>BPU!D184</f>
        <v>U</v>
      </c>
      <c r="E184" s="55">
        <f>BPU!E184</f>
        <v>0</v>
      </c>
      <c r="F184" s="57" t="str">
        <f>BPU!L184</f>
        <v>204.</v>
      </c>
      <c r="G184" s="58">
        <f>BPU!M184</f>
        <v>73</v>
      </c>
      <c r="H184" s="108">
        <f>BPU!N184</f>
        <v>0</v>
      </c>
      <c r="I184" s="66">
        <v>0</v>
      </c>
      <c r="J184" s="67"/>
      <c r="K184" s="60"/>
      <c r="L184" s="66"/>
      <c r="M184" s="67"/>
      <c r="N184" s="108">
        <f>H184*I184</f>
        <v>0</v>
      </c>
    </row>
    <row r="185" spans="1:14" x14ac:dyDescent="0.25">
      <c r="A185" s="46"/>
      <c r="B185" s="47"/>
      <c r="C185" s="48" t="str">
        <f>BPU!C185</f>
        <v>Postes opérateurs d’exploitation, d'extraction et d'analyse</v>
      </c>
      <c r="D185" s="49"/>
      <c r="E185" s="49"/>
      <c r="F185" s="50"/>
      <c r="G185" s="51"/>
      <c r="H185" s="104"/>
      <c r="I185" s="50"/>
      <c r="J185" s="51"/>
      <c r="K185" s="52"/>
      <c r="L185" s="50"/>
      <c r="M185" s="51"/>
      <c r="N185" s="104"/>
    </row>
    <row r="186" spans="1:14" ht="127.5" x14ac:dyDescent="0.25">
      <c r="A186" s="46"/>
      <c r="B186" s="62"/>
      <c r="C186" s="54" t="str">
        <f>BPU!C186</f>
        <v>Station de travail pour poste opérateur d’exploitation disposant des caractéristiques minimales : processeur i7 12ème génération ou équivalent, 12 cœurs, 18Mo de cache, fréquence de 4,7GHz, mémoire vive de 16Go , disque dur SSD 256Go, carte Ethernet 1GbE  et carte graphique permettant la gestion d’au moins un écrans avec quatre images UHD sans saccade, fréquence 1,5 GHz, 8Go de mémoire et prise en charge de la résolution 4K à 60 Hz (y compris clavier, souris et licence OS en version professionnelle)</v>
      </c>
      <c r="D186" s="55" t="str">
        <f>BPU!D186</f>
        <v>U</v>
      </c>
      <c r="E186" s="55">
        <f>BPU!E186</f>
        <v>0</v>
      </c>
      <c r="F186" s="57" t="str">
        <f>BPU!L186</f>
        <v>204.</v>
      </c>
      <c r="G186" s="58">
        <f>BPU!M186</f>
        <v>80</v>
      </c>
      <c r="H186" s="108">
        <f>BPU!N186</f>
        <v>0</v>
      </c>
      <c r="I186" s="66">
        <v>0</v>
      </c>
      <c r="J186" s="67"/>
      <c r="K186" s="60"/>
      <c r="L186" s="66"/>
      <c r="M186" s="67"/>
      <c r="N186" s="108">
        <f t="shared" ref="N186:N189" si="27">H186*I186</f>
        <v>0</v>
      </c>
    </row>
    <row r="187" spans="1:14" ht="38.25" x14ac:dyDescent="0.25">
      <c r="A187" s="1"/>
      <c r="B187" s="53"/>
      <c r="C187" s="54" t="str">
        <f>BPU!C187</f>
        <v>moniteur 27'' 16/9ème -  full HD gamme professionnelle, éclairage 300cd/m², contraste 1000:1, 16,7 millions de couleurs</v>
      </c>
      <c r="D187" s="55" t="str">
        <f>BPU!D187</f>
        <v>U</v>
      </c>
      <c r="E187" s="55">
        <f>BPU!E187</f>
        <v>0</v>
      </c>
      <c r="F187" s="57" t="str">
        <f>BPU!L187</f>
        <v>204.</v>
      </c>
      <c r="G187" s="58">
        <f>BPU!M187</f>
        <v>81</v>
      </c>
      <c r="H187" s="108">
        <f>BPU!N187</f>
        <v>0</v>
      </c>
      <c r="I187" s="66">
        <v>0</v>
      </c>
      <c r="J187" s="67"/>
      <c r="K187" s="78"/>
      <c r="L187" s="66"/>
      <c r="M187" s="67"/>
      <c r="N187" s="108">
        <f t="shared" si="27"/>
        <v>0</v>
      </c>
    </row>
    <row r="188" spans="1:14" x14ac:dyDescent="0.25">
      <c r="A188" s="46"/>
      <c r="B188" s="53"/>
      <c r="C188" s="54" t="str">
        <f>BPU!C188</f>
        <v>Joystick</v>
      </c>
      <c r="D188" s="55" t="str">
        <f>BPU!D188</f>
        <v>U</v>
      </c>
      <c r="E188" s="55">
        <f>BPU!E188</f>
        <v>0</v>
      </c>
      <c r="F188" s="57" t="str">
        <f>BPU!L188</f>
        <v>204.</v>
      </c>
      <c r="G188" s="58">
        <f>BPU!M188</f>
        <v>82</v>
      </c>
      <c r="H188" s="108">
        <f>BPU!N188</f>
        <v>0</v>
      </c>
      <c r="I188" s="66">
        <v>0</v>
      </c>
      <c r="J188" s="67"/>
      <c r="K188" s="78"/>
      <c r="L188" s="66"/>
      <c r="M188" s="67"/>
      <c r="N188" s="108">
        <f t="shared" si="27"/>
        <v>0</v>
      </c>
    </row>
    <row r="189" spans="1:14" x14ac:dyDescent="0.25">
      <c r="A189" s="46"/>
      <c r="B189" s="53"/>
      <c r="C189" s="54" t="str">
        <f>BPU!C189</f>
        <v>Ecran 46 ou 47 pouces composant le mur d'écrans</v>
      </c>
      <c r="D189" s="55" t="str">
        <f>BPU!D189</f>
        <v>U</v>
      </c>
      <c r="E189" s="55">
        <f>BPU!E189</f>
        <v>0</v>
      </c>
      <c r="F189" s="57" t="str">
        <f>BPU!L189</f>
        <v>204.</v>
      </c>
      <c r="G189" s="58">
        <f>BPU!M189</f>
        <v>83</v>
      </c>
      <c r="H189" s="108">
        <f>BPU!N189</f>
        <v>0</v>
      </c>
      <c r="I189" s="66">
        <v>0</v>
      </c>
      <c r="J189" s="67"/>
      <c r="K189" s="78"/>
      <c r="L189" s="66"/>
      <c r="M189" s="67"/>
      <c r="N189" s="108">
        <f t="shared" si="27"/>
        <v>0</v>
      </c>
    </row>
    <row r="190" spans="1:14" x14ac:dyDescent="0.25">
      <c r="A190" s="46"/>
      <c r="B190" s="47"/>
      <c r="C190" s="48" t="str">
        <f>BPU!C190</f>
        <v>Divers</v>
      </c>
      <c r="D190" s="49"/>
      <c r="E190" s="49"/>
      <c r="F190" s="50"/>
      <c r="G190" s="51"/>
      <c r="H190" s="104"/>
      <c r="I190" s="50"/>
      <c r="J190" s="51"/>
      <c r="K190" s="52"/>
      <c r="L190" s="50"/>
      <c r="M190" s="51"/>
      <c r="N190" s="104"/>
    </row>
    <row r="191" spans="1:14" x14ac:dyDescent="0.25">
      <c r="A191" s="1"/>
      <c r="B191" s="62"/>
      <c r="C191" s="54" t="str">
        <f>BPU!C191</f>
        <v>Déport KVM</v>
      </c>
      <c r="D191" s="55" t="str">
        <f>BPU!D191</f>
        <v>U</v>
      </c>
      <c r="E191" s="55">
        <f>BPU!E191</f>
        <v>0</v>
      </c>
      <c r="F191" s="57" t="str">
        <f>BPU!L191</f>
        <v>204.</v>
      </c>
      <c r="G191" s="58">
        <f>BPU!M191</f>
        <v>90</v>
      </c>
      <c r="H191" s="108">
        <f>BPU!N191</f>
        <v>0</v>
      </c>
      <c r="I191" s="66">
        <v>0</v>
      </c>
      <c r="J191" s="67"/>
      <c r="K191" s="60"/>
      <c r="L191" s="66"/>
      <c r="M191" s="67"/>
      <c r="N191" s="108">
        <f t="shared" ref="N191" si="28">H191*I191</f>
        <v>0</v>
      </c>
    </row>
    <row r="192" spans="1:14" x14ac:dyDescent="0.25">
      <c r="A192" s="1"/>
      <c r="B192" s="62"/>
      <c r="C192" s="54" t="str">
        <f>BPU!C192</f>
        <v>Déport d’une connexion VGA sur IP</v>
      </c>
      <c r="D192" s="55" t="str">
        <f>BPU!D192</f>
        <v>U</v>
      </c>
      <c r="E192" s="55">
        <f>BPU!E192</f>
        <v>0</v>
      </c>
      <c r="F192" s="57" t="str">
        <f>BPU!L192</f>
        <v>204.</v>
      </c>
      <c r="G192" s="58">
        <f>BPU!M192</f>
        <v>91</v>
      </c>
      <c r="H192" s="108">
        <f>BPU!N192</f>
        <v>0</v>
      </c>
      <c r="I192" s="66">
        <v>0</v>
      </c>
      <c r="J192" s="67"/>
      <c r="K192" s="78"/>
      <c r="L192" s="66"/>
      <c r="M192" s="67"/>
      <c r="N192" s="108">
        <f>H192*I192</f>
        <v>0</v>
      </c>
    </row>
    <row r="193" spans="1:14" x14ac:dyDescent="0.25">
      <c r="A193" s="1"/>
      <c r="B193" s="62"/>
      <c r="C193" s="54" t="str">
        <f>BPU!C193</f>
        <v>Déport d’une connexion HDMI sur IP</v>
      </c>
      <c r="D193" s="55" t="str">
        <f>BPU!D193</f>
        <v>U</v>
      </c>
      <c r="E193" s="55">
        <f>BPU!E193</f>
        <v>0</v>
      </c>
      <c r="F193" s="57" t="str">
        <f>BPU!L193</f>
        <v>204.</v>
      </c>
      <c r="G193" s="58">
        <f>BPU!M193</f>
        <v>92</v>
      </c>
      <c r="H193" s="108">
        <f>BPU!N193</f>
        <v>0</v>
      </c>
      <c r="I193" s="66">
        <v>0</v>
      </c>
      <c r="J193" s="67"/>
      <c r="K193" s="78"/>
      <c r="L193" s="66"/>
      <c r="M193" s="67"/>
      <c r="N193" s="108">
        <f>H193*I193</f>
        <v>0</v>
      </c>
    </row>
    <row r="194" spans="1:14" x14ac:dyDescent="0.25">
      <c r="A194" s="1"/>
      <c r="B194" s="62"/>
      <c r="C194" s="54" t="str">
        <f>BPU!C194</f>
        <v>Câble HDMI 2 mètres</v>
      </c>
      <c r="D194" s="55" t="str">
        <f>BPU!D194</f>
        <v>U</v>
      </c>
      <c r="E194" s="55">
        <f>BPU!E194</f>
        <v>0</v>
      </c>
      <c r="F194" s="57" t="str">
        <f>BPU!L194</f>
        <v>204.</v>
      </c>
      <c r="G194" s="58">
        <f>BPU!M194</f>
        <v>93</v>
      </c>
      <c r="H194" s="108">
        <f>BPU!N194</f>
        <v>0</v>
      </c>
      <c r="I194" s="66">
        <v>0</v>
      </c>
      <c r="J194" s="67"/>
      <c r="K194" s="78"/>
      <c r="L194" s="66"/>
      <c r="M194" s="67"/>
      <c r="N194" s="108">
        <f>H194*I194</f>
        <v>0</v>
      </c>
    </row>
    <row r="195" spans="1:14" x14ac:dyDescent="0.25">
      <c r="A195" s="1"/>
      <c r="B195" s="62"/>
      <c r="C195" s="54" t="str">
        <f>BPU!C195</f>
        <v>Câble HDMI 5 mètres</v>
      </c>
      <c r="D195" s="55" t="str">
        <f>BPU!D195</f>
        <v>U</v>
      </c>
      <c r="E195" s="55">
        <f>BPU!E195</f>
        <v>0</v>
      </c>
      <c r="F195" s="57" t="str">
        <f>BPU!L195</f>
        <v>204.</v>
      </c>
      <c r="G195" s="58">
        <f>BPU!M195</f>
        <v>94</v>
      </c>
      <c r="H195" s="108">
        <f>BPU!N195</f>
        <v>0</v>
      </c>
      <c r="I195" s="66">
        <v>0</v>
      </c>
      <c r="J195" s="67"/>
      <c r="K195" s="60"/>
      <c r="L195" s="66"/>
      <c r="M195" s="67"/>
      <c r="N195" s="108">
        <f t="shared" ref="N195" si="29">H195*I195</f>
        <v>0</v>
      </c>
    </row>
    <row r="196" spans="1:14" x14ac:dyDescent="0.25">
      <c r="A196" s="46"/>
      <c r="B196" s="62"/>
      <c r="C196" s="54" t="str">
        <f>BPU!C196</f>
        <v>Câble VGA 2 mètres</v>
      </c>
      <c r="D196" s="55" t="str">
        <f>BPU!D196</f>
        <v>U</v>
      </c>
      <c r="E196" s="55">
        <f>BPU!E196</f>
        <v>0</v>
      </c>
      <c r="F196" s="57" t="str">
        <f>BPU!L196</f>
        <v>204.</v>
      </c>
      <c r="G196" s="58">
        <f>BPU!M196</f>
        <v>95</v>
      </c>
      <c r="H196" s="108">
        <f>BPU!N196</f>
        <v>0</v>
      </c>
      <c r="I196" s="66">
        <v>0</v>
      </c>
      <c r="J196" s="67"/>
      <c r="K196" s="78"/>
      <c r="L196" s="66"/>
      <c r="M196" s="67"/>
      <c r="N196" s="108">
        <f>H196*I196</f>
        <v>0</v>
      </c>
    </row>
    <row r="197" spans="1:14" x14ac:dyDescent="0.25">
      <c r="A197" s="1"/>
      <c r="B197" s="62"/>
      <c r="C197" s="54" t="str">
        <f>BPU!C197</f>
        <v>Câble VGA 5 mètres</v>
      </c>
      <c r="D197" s="55" t="str">
        <f>BPU!D197</f>
        <v>U</v>
      </c>
      <c r="E197" s="55">
        <f>BPU!E197</f>
        <v>0</v>
      </c>
      <c r="F197" s="57" t="str">
        <f>BPU!L197</f>
        <v>204.</v>
      </c>
      <c r="G197" s="58">
        <f>BPU!M197</f>
        <v>96</v>
      </c>
      <c r="H197" s="108">
        <f>BPU!N197</f>
        <v>0</v>
      </c>
      <c r="I197" s="66">
        <v>0</v>
      </c>
      <c r="J197" s="67"/>
      <c r="K197" s="60"/>
      <c r="L197" s="66"/>
      <c r="M197" s="67"/>
      <c r="N197" s="108">
        <f t="shared" ref="N197" si="30">H197*I197</f>
        <v>0</v>
      </c>
    </row>
    <row r="198" spans="1:14" x14ac:dyDescent="0.25">
      <c r="A198" s="1"/>
      <c r="B198" s="43">
        <f>BPU!B198</f>
        <v>5</v>
      </c>
      <c r="C198" s="44" t="str">
        <f>BPU!C198</f>
        <v>Matériel actif réseau</v>
      </c>
      <c r="D198" s="44"/>
      <c r="E198" s="44"/>
      <c r="F198" s="115"/>
      <c r="G198" s="115"/>
      <c r="H198" s="116"/>
      <c r="I198" s="115"/>
      <c r="J198" s="115"/>
      <c r="K198" s="117"/>
      <c r="L198" s="115"/>
      <c r="M198" s="115"/>
      <c r="N198" s="116"/>
    </row>
    <row r="199" spans="1:14" x14ac:dyDescent="0.25">
      <c r="A199" s="1"/>
      <c r="B199" s="47"/>
      <c r="C199" s="48" t="str">
        <f>BPU!C199</f>
        <v>Commutateurs durcis d'extérieur (compris modules SFP)</v>
      </c>
      <c r="D199" s="49"/>
      <c r="E199" s="49"/>
      <c r="F199" s="50"/>
      <c r="G199" s="51"/>
      <c r="H199" s="104"/>
      <c r="I199" s="50"/>
      <c r="J199" s="51"/>
      <c r="K199" s="52"/>
      <c r="L199" s="50"/>
      <c r="M199" s="51"/>
      <c r="N199" s="104"/>
    </row>
    <row r="200" spans="1:14" ht="38.25" x14ac:dyDescent="0.25">
      <c r="A200" s="1"/>
      <c r="B200" s="53"/>
      <c r="C200" s="54" t="str">
        <f>BPU!C200</f>
        <v>Commutateur de desserte durci - 4 ports (minimum)Ethernet 10/100/1000Mbps - 2 ports giga 1000BaseX</v>
      </c>
      <c r="D200" s="55" t="str">
        <f>BPU!D200</f>
        <v>U</v>
      </c>
      <c r="E200" s="55">
        <f>BPU!E200</f>
        <v>0</v>
      </c>
      <c r="F200" s="57" t="str">
        <f>BPU!L200</f>
        <v>205.</v>
      </c>
      <c r="G200" s="58" t="str">
        <f>BPU!M200</f>
        <v>01</v>
      </c>
      <c r="H200" s="108">
        <f>BPU!N200</f>
        <v>0</v>
      </c>
      <c r="I200" s="66">
        <v>0</v>
      </c>
      <c r="J200" s="67"/>
      <c r="K200" s="60"/>
      <c r="L200" s="66"/>
      <c r="M200" s="67"/>
      <c r="N200" s="108">
        <f>H200*I200</f>
        <v>0</v>
      </c>
    </row>
    <row r="201" spans="1:14" ht="38.25" x14ac:dyDescent="0.25">
      <c r="A201" s="1"/>
      <c r="B201" s="53"/>
      <c r="C201" s="54" t="str">
        <f>BPU!C201</f>
        <v>Commutateur de desserte durci - 8 ports (minimum)Ethernet 10/100/1000Mbps - 2 ports giga 1000BaseX</v>
      </c>
      <c r="D201" s="55" t="str">
        <f>BPU!D201</f>
        <v>U</v>
      </c>
      <c r="E201" s="55">
        <f>BPU!E201</f>
        <v>0</v>
      </c>
      <c r="F201" s="57" t="str">
        <f>BPU!L201</f>
        <v>205.</v>
      </c>
      <c r="G201" s="58" t="str">
        <f>BPU!M201</f>
        <v>02</v>
      </c>
      <c r="H201" s="108">
        <f>BPU!N201</f>
        <v>0</v>
      </c>
      <c r="I201" s="66">
        <v>0</v>
      </c>
      <c r="J201" s="67"/>
      <c r="K201" s="60"/>
      <c r="L201" s="66"/>
      <c r="M201" s="67"/>
      <c r="N201" s="108">
        <f>H201*I201</f>
        <v>0</v>
      </c>
    </row>
    <row r="202" spans="1:14" x14ac:dyDescent="0.25">
      <c r="A202" s="1"/>
      <c r="B202" s="47"/>
      <c r="C202" s="48" t="str">
        <f>BPU!C202</f>
        <v>Transceiver (convertisseur fibre / RJ45 - compris modules SFP)</v>
      </c>
      <c r="D202" s="49"/>
      <c r="E202" s="49"/>
      <c r="F202" s="50"/>
      <c r="G202" s="51"/>
      <c r="H202" s="104"/>
      <c r="I202" s="50"/>
      <c r="J202" s="51"/>
      <c r="K202" s="52"/>
      <c r="L202" s="50"/>
      <c r="M202" s="51"/>
      <c r="N202" s="104"/>
    </row>
    <row r="203" spans="1:14" ht="25.5" x14ac:dyDescent="0.25">
      <c r="A203" s="1"/>
      <c r="B203" s="53"/>
      <c r="C203" s="54" t="str">
        <f>BPU!C203</f>
        <v>Tranceiver 1Gbps monomode compatible avec les différents commutateurs de cœur de réseau</v>
      </c>
      <c r="D203" s="55" t="str">
        <f>BPU!D203</f>
        <v>U</v>
      </c>
      <c r="E203" s="55">
        <f>BPU!E203</f>
        <v>0</v>
      </c>
      <c r="F203" s="57" t="str">
        <f>BPU!L203</f>
        <v>205.</v>
      </c>
      <c r="G203" s="58">
        <f>BPU!M203</f>
        <v>10</v>
      </c>
      <c r="H203" s="108">
        <f>BPU!N203</f>
        <v>0</v>
      </c>
      <c r="I203" s="66">
        <v>0</v>
      </c>
      <c r="J203" s="67"/>
      <c r="K203" s="60"/>
      <c r="L203" s="66"/>
      <c r="M203" s="67"/>
      <c r="N203" s="108">
        <f>H203*I203</f>
        <v>0</v>
      </c>
    </row>
    <row r="204" spans="1:14" ht="25.5" x14ac:dyDescent="0.25">
      <c r="A204" s="1"/>
      <c r="B204" s="53"/>
      <c r="C204" s="54" t="str">
        <f>BPU!C204</f>
        <v>Tranceiver 1Gbps Multimode compatible avec les différents commutateurs de cœur de réseau</v>
      </c>
      <c r="D204" s="55" t="str">
        <f>BPU!D204</f>
        <v>U</v>
      </c>
      <c r="E204" s="55">
        <f>BPU!E204</f>
        <v>0</v>
      </c>
      <c r="F204" s="57" t="str">
        <f>BPU!L204</f>
        <v>205.</v>
      </c>
      <c r="G204" s="58">
        <f>BPU!M204</f>
        <v>11</v>
      </c>
      <c r="H204" s="108">
        <f>BPU!N204</f>
        <v>0</v>
      </c>
      <c r="I204" s="66">
        <v>0</v>
      </c>
      <c r="J204" s="67"/>
      <c r="K204" s="60"/>
      <c r="L204" s="66"/>
      <c r="M204" s="67"/>
      <c r="N204" s="108">
        <f t="shared" ref="N204:N213" si="31">H204*I204</f>
        <v>0</v>
      </c>
    </row>
    <row r="205" spans="1:14" ht="25.5" x14ac:dyDescent="0.25">
      <c r="A205" s="46"/>
      <c r="B205" s="53"/>
      <c r="C205" s="54" t="str">
        <f>BPU!C205</f>
        <v>Tranceiver 10Gbps monomode compatible avec les différents commutateurs de cœur de réseau</v>
      </c>
      <c r="D205" s="55" t="str">
        <f>BPU!D205</f>
        <v>U</v>
      </c>
      <c r="E205" s="55">
        <f>BPU!E205</f>
        <v>0</v>
      </c>
      <c r="F205" s="57" t="str">
        <f>BPU!L205</f>
        <v>205.</v>
      </c>
      <c r="G205" s="58">
        <f>BPU!M205</f>
        <v>12</v>
      </c>
      <c r="H205" s="108">
        <f>BPU!N205</f>
        <v>0</v>
      </c>
      <c r="I205" s="66">
        <v>0</v>
      </c>
      <c r="J205" s="67"/>
      <c r="K205" s="60"/>
      <c r="L205" s="66"/>
      <c r="M205" s="67"/>
      <c r="N205" s="108">
        <f t="shared" si="31"/>
        <v>0</v>
      </c>
    </row>
    <row r="206" spans="1:14" ht="25.5" x14ac:dyDescent="0.25">
      <c r="A206" s="1"/>
      <c r="B206" s="53"/>
      <c r="C206" s="54" t="str">
        <f>BPU!C206</f>
        <v>Tranceiver 10Gbps Multimode compatible avec les différents commutateurs de cœur de réseau</v>
      </c>
      <c r="D206" s="55" t="str">
        <f>BPU!D206</f>
        <v>U</v>
      </c>
      <c r="E206" s="55">
        <f>BPU!E206</f>
        <v>0</v>
      </c>
      <c r="F206" s="57" t="str">
        <f>BPU!L206</f>
        <v>205.</v>
      </c>
      <c r="G206" s="58">
        <f>BPU!M206</f>
        <v>13</v>
      </c>
      <c r="H206" s="108">
        <f>BPU!N206</f>
        <v>0</v>
      </c>
      <c r="I206" s="66">
        <v>0</v>
      </c>
      <c r="J206" s="67"/>
      <c r="K206" s="60"/>
      <c r="L206" s="66"/>
      <c r="M206" s="67"/>
      <c r="N206" s="108">
        <f t="shared" si="31"/>
        <v>0</v>
      </c>
    </row>
    <row r="207" spans="1:14" ht="25.5" x14ac:dyDescent="0.25">
      <c r="A207" s="1"/>
      <c r="B207" s="53"/>
      <c r="C207" s="54" t="str">
        <f>BPU!C207</f>
        <v>Tranceiver 1Gbps jusqu’à 10km monomode compatible avec les différents  commutateurs de desserte</v>
      </c>
      <c r="D207" s="55" t="str">
        <f>BPU!D207</f>
        <v>U</v>
      </c>
      <c r="E207" s="55">
        <f>BPU!E207</f>
        <v>0</v>
      </c>
      <c r="F207" s="57" t="str">
        <f>BPU!L207</f>
        <v>205.</v>
      </c>
      <c r="G207" s="58">
        <f>BPU!M207</f>
        <v>14</v>
      </c>
      <c r="H207" s="108">
        <f>BPU!N207</f>
        <v>0</v>
      </c>
      <c r="I207" s="66">
        <v>0</v>
      </c>
      <c r="J207" s="67"/>
      <c r="K207" s="60"/>
      <c r="L207" s="66"/>
      <c r="M207" s="67"/>
      <c r="N207" s="108">
        <f t="shared" si="31"/>
        <v>0</v>
      </c>
    </row>
    <row r="208" spans="1:14" ht="25.5" x14ac:dyDescent="0.25">
      <c r="A208" s="1"/>
      <c r="B208" s="53"/>
      <c r="C208" s="54" t="str">
        <f>BPU!C208</f>
        <v>Tranceiver 1Gbps Multimode compatible avec les différents  commutateurs de desserte</v>
      </c>
      <c r="D208" s="55" t="str">
        <f>BPU!D208</f>
        <v>U</v>
      </c>
      <c r="E208" s="55">
        <f>BPU!E208</f>
        <v>0</v>
      </c>
      <c r="F208" s="57" t="str">
        <f>BPU!L208</f>
        <v>205.</v>
      </c>
      <c r="G208" s="58">
        <f>BPU!M208</f>
        <v>15</v>
      </c>
      <c r="H208" s="108">
        <f>BPU!N208</f>
        <v>0</v>
      </c>
      <c r="I208" s="66">
        <v>0</v>
      </c>
      <c r="J208" s="67"/>
      <c r="K208" s="60"/>
      <c r="L208" s="66"/>
      <c r="M208" s="67"/>
      <c r="N208" s="108">
        <f t="shared" si="31"/>
        <v>0</v>
      </c>
    </row>
    <row r="209" spans="1:14" x14ac:dyDescent="0.25">
      <c r="A209" s="1"/>
      <c r="B209" s="47"/>
      <c r="C209" s="48" t="str">
        <f>BPU!C209</f>
        <v>Liaisons radio point à multipoints</v>
      </c>
      <c r="D209" s="49"/>
      <c r="E209" s="49"/>
      <c r="F209" s="50"/>
      <c r="G209" s="51"/>
      <c r="H209" s="104"/>
      <c r="I209" s="50"/>
      <c r="J209" s="51"/>
      <c r="K209" s="52"/>
      <c r="L209" s="50"/>
      <c r="M209" s="51"/>
      <c r="N209" s="104"/>
    </row>
    <row r="210" spans="1:14" ht="51" x14ac:dyDescent="0.25">
      <c r="A210" s="1"/>
      <c r="B210" s="53"/>
      <c r="C210" s="54" t="str">
        <f>BPU!C210</f>
        <v xml:space="preserve">Antenne extérieure directionnelle avec borne Radio pour liaison « point multipoint » permettant l’agrégation de 3 points Radio (1 -&gt; 3) - Débit minimum 36 Mbps </v>
      </c>
      <c r="D210" s="55" t="str">
        <f>BPU!D210</f>
        <v>ens.</v>
      </c>
      <c r="E210" s="55">
        <f>BPU!E210</f>
        <v>0</v>
      </c>
      <c r="F210" s="57" t="str">
        <f>BPU!L210</f>
        <v>205.</v>
      </c>
      <c r="G210" s="58">
        <f>BPU!M210</f>
        <v>20</v>
      </c>
      <c r="H210" s="108">
        <f>BPU!N210</f>
        <v>0</v>
      </c>
      <c r="I210" s="66">
        <v>0</v>
      </c>
      <c r="J210" s="67"/>
      <c r="K210" s="60"/>
      <c r="L210" s="66"/>
      <c r="M210" s="67"/>
      <c r="N210" s="108">
        <f t="shared" si="31"/>
        <v>0</v>
      </c>
    </row>
    <row r="211" spans="1:14" x14ac:dyDescent="0.25">
      <c r="A211" s="1"/>
      <c r="B211" s="47"/>
      <c r="C211" s="48" t="str">
        <f>BPU!C211</f>
        <v>Liaisons radio point à point</v>
      </c>
      <c r="D211" s="49"/>
      <c r="E211" s="49"/>
      <c r="F211" s="50"/>
      <c r="G211" s="51"/>
      <c r="H211" s="104"/>
      <c r="I211" s="50"/>
      <c r="J211" s="51"/>
      <c r="K211" s="52"/>
      <c r="L211" s="50"/>
      <c r="M211" s="51"/>
      <c r="N211" s="104"/>
    </row>
    <row r="212" spans="1:14" ht="38.25" x14ac:dyDescent="0.25">
      <c r="A212" s="1"/>
      <c r="B212" s="53"/>
      <c r="C212" s="54" t="str">
        <f>BPU!C212</f>
        <v xml:space="preserve">Antenne extérieure directionnelle petit angle avec borne radio pour liaison point à point - Débit minimum 12Mbps </v>
      </c>
      <c r="D212" s="55" t="str">
        <f>BPU!D212</f>
        <v>ens.</v>
      </c>
      <c r="E212" s="55">
        <f>BPU!E212</f>
        <v>0</v>
      </c>
      <c r="F212" s="57" t="str">
        <f>BPU!L212</f>
        <v>205.</v>
      </c>
      <c r="G212" s="58">
        <f>BPU!M212</f>
        <v>30</v>
      </c>
      <c r="H212" s="108">
        <f>BPU!N212</f>
        <v>0</v>
      </c>
      <c r="I212" s="66">
        <v>0</v>
      </c>
      <c r="J212" s="67"/>
      <c r="K212" s="60"/>
      <c r="L212" s="66"/>
      <c r="M212" s="67"/>
      <c r="N212" s="108">
        <f t="shared" si="31"/>
        <v>0</v>
      </c>
    </row>
    <row r="213" spans="1:14" ht="38.25" x14ac:dyDescent="0.25">
      <c r="A213" s="1"/>
      <c r="B213" s="53"/>
      <c r="C213" s="54" t="str">
        <f>BPU!C213</f>
        <v xml:space="preserve">Antenne extérieure directionnelle petit angle avec borne radio pour liaison point à point - Débit minimum 24Mbps </v>
      </c>
      <c r="D213" s="55" t="str">
        <f>BPU!D213</f>
        <v>ens.</v>
      </c>
      <c r="E213" s="55">
        <f>BPU!E213</f>
        <v>0</v>
      </c>
      <c r="F213" s="57" t="str">
        <f>BPU!L213</f>
        <v>205.</v>
      </c>
      <c r="G213" s="58">
        <f>BPU!M213</f>
        <v>31</v>
      </c>
      <c r="H213" s="108">
        <f>BPU!N213</f>
        <v>0</v>
      </c>
      <c r="I213" s="66">
        <v>0</v>
      </c>
      <c r="J213" s="67"/>
      <c r="K213" s="60"/>
      <c r="L213" s="66"/>
      <c r="M213" s="67"/>
      <c r="N213" s="108">
        <f t="shared" si="31"/>
        <v>0</v>
      </c>
    </row>
    <row r="214" spans="1:14" x14ac:dyDescent="0.25">
      <c r="A214" s="1"/>
      <c r="B214" s="47"/>
      <c r="C214" s="48" t="str">
        <f>BPU!C214</f>
        <v>Injecteurs PoE</v>
      </c>
      <c r="D214" s="49"/>
      <c r="E214" s="49"/>
      <c r="F214" s="50"/>
      <c r="G214" s="51"/>
      <c r="H214" s="104"/>
      <c r="I214" s="50"/>
      <c r="J214" s="51"/>
      <c r="K214" s="52"/>
      <c r="L214" s="50"/>
      <c r="M214" s="51"/>
      <c r="N214" s="104"/>
    </row>
    <row r="215" spans="1:14" x14ac:dyDescent="0.25">
      <c r="A215" s="1"/>
      <c r="B215" s="53"/>
      <c r="C215" s="54" t="str">
        <f>BPU!C215</f>
        <v>Injecteur 15W</v>
      </c>
      <c r="D215" s="55" t="str">
        <f>BPU!D215</f>
        <v>ens.</v>
      </c>
      <c r="E215" s="55">
        <f>BPU!E215</f>
        <v>0</v>
      </c>
      <c r="F215" s="57" t="str">
        <f>BPU!L215</f>
        <v>205.</v>
      </c>
      <c r="G215" s="58">
        <f>BPU!M215</f>
        <v>40</v>
      </c>
      <c r="H215" s="108">
        <f>BPU!N215</f>
        <v>0</v>
      </c>
      <c r="I215" s="66">
        <v>0</v>
      </c>
      <c r="J215" s="67"/>
      <c r="K215" s="60"/>
      <c r="L215" s="66"/>
      <c r="M215" s="67"/>
      <c r="N215" s="108">
        <f t="shared" ref="N215:N223" si="32">H215*I215</f>
        <v>0</v>
      </c>
    </row>
    <row r="216" spans="1:14" x14ac:dyDescent="0.25">
      <c r="A216" s="1"/>
      <c r="B216" s="53"/>
      <c r="C216" s="54" t="str">
        <f>BPU!C216</f>
        <v>Injecteur 30W</v>
      </c>
      <c r="D216" s="55" t="str">
        <f>BPU!D216</f>
        <v>ens.</v>
      </c>
      <c r="E216" s="55">
        <f>BPU!E216</f>
        <v>0</v>
      </c>
      <c r="F216" s="57" t="str">
        <f>BPU!L216</f>
        <v>205.</v>
      </c>
      <c r="G216" s="58">
        <f>BPU!M216</f>
        <v>41</v>
      </c>
      <c r="H216" s="108">
        <f>BPU!N216</f>
        <v>0</v>
      </c>
      <c r="I216" s="66">
        <v>0</v>
      </c>
      <c r="J216" s="67"/>
      <c r="K216" s="60"/>
      <c r="L216" s="66"/>
      <c r="M216" s="67"/>
      <c r="N216" s="108">
        <f t="shared" si="32"/>
        <v>0</v>
      </c>
    </row>
    <row r="217" spans="1:14" x14ac:dyDescent="0.25">
      <c r="A217" s="46"/>
      <c r="B217" s="53"/>
      <c r="C217" s="54" t="str">
        <f>BPU!C217</f>
        <v>Injecteur 60W</v>
      </c>
      <c r="D217" s="55" t="str">
        <f>BPU!D217</f>
        <v>ens.</v>
      </c>
      <c r="E217" s="55">
        <f>BPU!E217</f>
        <v>0</v>
      </c>
      <c r="F217" s="57" t="str">
        <f>BPU!L217</f>
        <v>205.</v>
      </c>
      <c r="G217" s="58">
        <f>BPU!M217</f>
        <v>42</v>
      </c>
      <c r="H217" s="108">
        <f>BPU!N217</f>
        <v>0</v>
      </c>
      <c r="I217" s="66">
        <v>0</v>
      </c>
      <c r="J217" s="67"/>
      <c r="K217" s="60"/>
      <c r="L217" s="66"/>
      <c r="M217" s="67"/>
      <c r="N217" s="108">
        <f t="shared" si="32"/>
        <v>0</v>
      </c>
    </row>
    <row r="218" spans="1:14" x14ac:dyDescent="0.25">
      <c r="A218" s="46"/>
      <c r="B218" s="43">
        <f>BPU!B218</f>
        <v>6</v>
      </c>
      <c r="C218" s="44" t="str">
        <f>BPU!C218</f>
        <v>Equipements d'intégration et travaux de raccordement à l'énergie</v>
      </c>
      <c r="D218" s="44"/>
      <c r="E218" s="44"/>
      <c r="F218" s="115"/>
      <c r="G218" s="115"/>
      <c r="H218" s="116"/>
      <c r="I218" s="115"/>
      <c r="J218" s="115"/>
      <c r="K218" s="117"/>
      <c r="L218" s="115"/>
      <c r="M218" s="115"/>
      <c r="N218" s="116"/>
    </row>
    <row r="219" spans="1:14" x14ac:dyDescent="0.25">
      <c r="A219" s="46"/>
      <c r="B219" s="47"/>
      <c r="C219" s="48" t="str">
        <f>BPU!C219</f>
        <v>Mâts d'antenne</v>
      </c>
      <c r="D219" s="49"/>
      <c r="E219" s="49"/>
      <c r="F219" s="50"/>
      <c r="G219" s="51"/>
      <c r="H219" s="104"/>
      <c r="I219" s="50"/>
      <c r="J219" s="51"/>
      <c r="K219" s="52"/>
      <c r="L219" s="50"/>
      <c r="M219" s="51"/>
      <c r="N219" s="104"/>
    </row>
    <row r="220" spans="1:14" ht="25.5" x14ac:dyDescent="0.25">
      <c r="A220" s="46"/>
      <c r="B220" s="62"/>
      <c r="C220" s="54" t="str">
        <f>BPU!C220</f>
        <v>mât d'antenne de 3m fixé sur tout type de support existant (mât, mur ou acrotère)</v>
      </c>
      <c r="D220" s="55" t="str">
        <f>BPU!D220</f>
        <v>U</v>
      </c>
      <c r="E220" s="55">
        <f>BPU!E220</f>
        <v>0</v>
      </c>
      <c r="F220" s="57" t="str">
        <f>BPU!L220</f>
        <v>206.</v>
      </c>
      <c r="G220" s="58" t="str">
        <f>BPU!M220</f>
        <v>01</v>
      </c>
      <c r="H220" s="108">
        <f>BPU!N220</f>
        <v>0</v>
      </c>
      <c r="I220" s="66">
        <v>0</v>
      </c>
      <c r="J220" s="67"/>
      <c r="K220" s="60"/>
      <c r="L220" s="66"/>
      <c r="M220" s="67"/>
      <c r="N220" s="108">
        <f t="shared" si="32"/>
        <v>0</v>
      </c>
    </row>
    <row r="221" spans="1:14" x14ac:dyDescent="0.25">
      <c r="A221" s="46"/>
      <c r="B221" s="47"/>
      <c r="C221" s="48" t="str">
        <f>BPU!C221</f>
        <v>Armoires et Coffrets d'intégration d'extérieur</v>
      </c>
      <c r="D221" s="49"/>
      <c r="E221" s="49"/>
      <c r="F221" s="50"/>
      <c r="G221" s="51"/>
      <c r="H221" s="104"/>
      <c r="I221" s="50"/>
      <c r="J221" s="51"/>
      <c r="K221" s="52"/>
      <c r="L221" s="50"/>
      <c r="M221" s="51"/>
      <c r="N221" s="104"/>
    </row>
    <row r="222" spans="1:14" ht="89.25" x14ac:dyDescent="0.25">
      <c r="A222" s="46"/>
      <c r="B222" s="62"/>
      <c r="C222" s="54" t="str">
        <f>BPU!C222</f>
        <v>coffret d'intégration de dimension minimale (400 x 300 x 250), installation sur tout support en extérieur ou intérieur, en matière polyester renforcée de fibre de verre et protégée contre les UV, étanche IP66, IK10, conforme à la norme NFC15100, avec 3 rails DIN, entrées avec presse étoupe, fermeture sécurisée à clé, raccordement à la terre</v>
      </c>
      <c r="D222" s="55" t="str">
        <f>BPU!D222</f>
        <v>U</v>
      </c>
      <c r="E222" s="55">
        <f>BPU!E222</f>
        <v>0</v>
      </c>
      <c r="F222" s="57" t="str">
        <f>BPU!L222</f>
        <v>206.</v>
      </c>
      <c r="G222" s="58" t="str">
        <f>BPU!M222</f>
        <v>02</v>
      </c>
      <c r="H222" s="108">
        <f>BPU!N222</f>
        <v>0</v>
      </c>
      <c r="I222" s="66">
        <v>0</v>
      </c>
      <c r="J222" s="67"/>
      <c r="K222" s="60"/>
      <c r="L222" s="66"/>
      <c r="M222" s="67"/>
      <c r="N222" s="108">
        <f t="shared" si="32"/>
        <v>0</v>
      </c>
    </row>
    <row r="223" spans="1:14" ht="89.25" x14ac:dyDescent="0.25">
      <c r="A223" s="46"/>
      <c r="B223" s="62"/>
      <c r="C223" s="54" t="str">
        <f>BPU!C223</f>
        <v>coffret d'intégration de dimension minimale (500 x 400 x 250), installation sur tout support en extérieur ou intérieur, en matière polyester renforcée de fibre de verre et protégée contre les UV, étanche IP66, IK10, conforme à la norme NFC15100, avec 3 rails DIN, entrées avec presse étoupe, fermeture sécurisée à clé, raccordement à la terre</v>
      </c>
      <c r="D223" s="55" t="str">
        <f>BPU!D223</f>
        <v>U</v>
      </c>
      <c r="E223" s="55">
        <f>BPU!E223</f>
        <v>0</v>
      </c>
      <c r="F223" s="57" t="str">
        <f>BPU!L223</f>
        <v>206.</v>
      </c>
      <c r="G223" s="58" t="str">
        <f>BPU!M223</f>
        <v>03</v>
      </c>
      <c r="H223" s="108">
        <f>BPU!N223</f>
        <v>0</v>
      </c>
      <c r="I223" s="66">
        <v>0</v>
      </c>
      <c r="J223" s="67"/>
      <c r="K223" s="60"/>
      <c r="L223" s="66"/>
      <c r="M223" s="67"/>
      <c r="N223" s="108">
        <f t="shared" si="32"/>
        <v>0</v>
      </c>
    </row>
    <row r="224" spans="1:14" x14ac:dyDescent="0.25">
      <c r="A224" s="46"/>
      <c r="B224" s="47"/>
      <c r="C224" s="48" t="str">
        <f>BPU!C224</f>
        <v>Coffrets électriques étanches compris accessoires (grille de fond, goulotte, rails, …) et autoprotections</v>
      </c>
      <c r="D224" s="49"/>
      <c r="E224" s="49"/>
      <c r="F224" s="50"/>
      <c r="G224" s="51"/>
      <c r="H224" s="104"/>
      <c r="I224" s="50"/>
      <c r="J224" s="51"/>
      <c r="K224" s="52"/>
      <c r="L224" s="50"/>
      <c r="M224" s="51"/>
      <c r="N224" s="104"/>
    </row>
    <row r="225" spans="1:16" x14ac:dyDescent="0.25">
      <c r="A225" s="46"/>
      <c r="B225" s="62"/>
      <c r="C225" s="54" t="str">
        <f>BPU!C225</f>
        <v>coffret face plastique blans, dos métal</v>
      </c>
      <c r="D225" s="55" t="str">
        <f>BPU!D225</f>
        <v>U</v>
      </c>
      <c r="E225" s="55" t="str">
        <f>BPU!E225</f>
        <v>COF22</v>
      </c>
      <c r="F225" s="57" t="str">
        <f>BPU!L225</f>
        <v>206.</v>
      </c>
      <c r="G225" s="58" t="str">
        <f>BPU!M225</f>
        <v>05</v>
      </c>
      <c r="H225" s="108">
        <f>BPU!N225</f>
        <v>0</v>
      </c>
      <c r="I225" s="66">
        <v>0</v>
      </c>
      <c r="J225" s="67"/>
      <c r="K225" s="60"/>
      <c r="L225" s="66"/>
      <c r="M225" s="67"/>
      <c r="N225" s="108">
        <f t="shared" ref="N225" si="33">H225*I225</f>
        <v>0</v>
      </c>
    </row>
    <row r="226" spans="1:16" x14ac:dyDescent="0.25">
      <c r="A226" s="46"/>
      <c r="B226" s="62"/>
      <c r="C226" s="54" t="str">
        <f>BPU!C226</f>
        <v>Coffret métal face plastique 1 rail</v>
      </c>
      <c r="D226" s="55" t="str">
        <f>BPU!D226</f>
        <v>U</v>
      </c>
      <c r="E226" s="55" t="str">
        <f>BPU!E226</f>
        <v>COF04-B</v>
      </c>
      <c r="F226" s="57" t="str">
        <f>BPU!L226</f>
        <v>206.</v>
      </c>
      <c r="G226" s="58" t="str">
        <f>BPU!M226</f>
        <v>06</v>
      </c>
      <c r="H226" s="108">
        <f>BPU!N226</f>
        <v>0</v>
      </c>
      <c r="I226" s="66">
        <v>0</v>
      </c>
      <c r="J226" s="67"/>
      <c r="K226" s="60"/>
      <c r="L226" s="66"/>
      <c r="M226" s="67"/>
      <c r="N226" s="108">
        <f>H226*I226</f>
        <v>0</v>
      </c>
    </row>
    <row r="227" spans="1:16" x14ac:dyDescent="0.25">
      <c r="A227" s="46"/>
      <c r="B227" s="62"/>
      <c r="C227" s="54" t="str">
        <f>BPU!C227</f>
        <v>Coffret métal face plastique 2 rails</v>
      </c>
      <c r="D227" s="55" t="str">
        <f>BPU!D227</f>
        <v>U</v>
      </c>
      <c r="E227" s="55" t="str">
        <f>BPU!E227</f>
        <v>COF08-B</v>
      </c>
      <c r="F227" s="57" t="str">
        <f>BPU!L227</f>
        <v>206.</v>
      </c>
      <c r="G227" s="58" t="str">
        <f>BPU!M227</f>
        <v>07</v>
      </c>
      <c r="H227" s="108">
        <f>BPU!N227</f>
        <v>0</v>
      </c>
      <c r="I227" s="66">
        <v>0</v>
      </c>
      <c r="J227" s="67"/>
      <c r="K227" s="60"/>
      <c r="L227" s="66"/>
      <c r="M227" s="67"/>
      <c r="N227" s="108">
        <f>H227*I227</f>
        <v>0</v>
      </c>
    </row>
    <row r="228" spans="1:16" x14ac:dyDescent="0.25">
      <c r="A228" s="46"/>
      <c r="B228" s="62"/>
      <c r="C228" s="54" t="str">
        <f>BPU!C228</f>
        <v>Coffret métal 400x300x200</v>
      </c>
      <c r="D228" s="55" t="str">
        <f>BPU!D228</f>
        <v>U</v>
      </c>
      <c r="E228" s="55">
        <f>BPU!E228</f>
        <v>0</v>
      </c>
      <c r="F228" s="57" t="str">
        <f>BPU!L228</f>
        <v>206.</v>
      </c>
      <c r="G228" s="58" t="str">
        <f>BPU!M228</f>
        <v>08</v>
      </c>
      <c r="H228" s="108">
        <f>BPU!N228</f>
        <v>0</v>
      </c>
      <c r="I228" s="66">
        <v>0</v>
      </c>
      <c r="J228" s="67"/>
      <c r="K228" s="60"/>
      <c r="L228" s="66"/>
      <c r="M228" s="67"/>
      <c r="N228" s="108">
        <f>H228*I228</f>
        <v>0</v>
      </c>
    </row>
    <row r="229" spans="1:16" x14ac:dyDescent="0.25">
      <c r="A229" s="1"/>
      <c r="B229" s="62"/>
      <c r="C229" s="54" t="str">
        <f>BPU!C229</f>
        <v>Coffret métal 600x600x250</v>
      </c>
      <c r="D229" s="55" t="str">
        <f>BPU!D229</f>
        <v>U</v>
      </c>
      <c r="E229" s="55">
        <f>BPU!E229</f>
        <v>0</v>
      </c>
      <c r="F229" s="57" t="str">
        <f>BPU!L229</f>
        <v>206.</v>
      </c>
      <c r="G229" s="58" t="str">
        <f>BPU!M229</f>
        <v>09</v>
      </c>
      <c r="H229" s="108">
        <f>BPU!N229</f>
        <v>0</v>
      </c>
      <c r="I229" s="66">
        <v>0</v>
      </c>
      <c r="J229" s="67"/>
      <c r="K229" s="60"/>
      <c r="L229" s="66"/>
      <c r="M229" s="67"/>
      <c r="N229" s="108">
        <f>H229*I229</f>
        <v>0</v>
      </c>
    </row>
    <row r="230" spans="1:16" x14ac:dyDescent="0.25">
      <c r="A230" s="1"/>
      <c r="B230" s="62"/>
      <c r="C230" s="54" t="str">
        <f>BPU!C230</f>
        <v>Coffret métal 800x600x250</v>
      </c>
      <c r="D230" s="55" t="str">
        <f>BPU!D230</f>
        <v>U</v>
      </c>
      <c r="E230" s="55">
        <f>BPU!E230</f>
        <v>0</v>
      </c>
      <c r="F230" s="57" t="str">
        <f>BPU!L230</f>
        <v>206.</v>
      </c>
      <c r="G230" s="58">
        <f>BPU!M230</f>
        <v>10</v>
      </c>
      <c r="H230" s="108">
        <f>BPU!N230</f>
        <v>0</v>
      </c>
      <c r="I230" s="66">
        <v>0</v>
      </c>
      <c r="J230" s="67"/>
      <c r="K230" s="60"/>
      <c r="L230" s="66"/>
      <c r="M230" s="67"/>
      <c r="N230" s="108">
        <f t="shared" ref="N230" si="34">H230*I230</f>
        <v>0</v>
      </c>
    </row>
    <row r="231" spans="1:16" x14ac:dyDescent="0.25">
      <c r="A231" s="1"/>
      <c r="B231" s="62"/>
      <c r="C231" s="54" t="str">
        <f>BPU!C231</f>
        <v>Coffret métal 800x800x250</v>
      </c>
      <c r="D231" s="55" t="str">
        <f>BPU!D231</f>
        <v>U</v>
      </c>
      <c r="E231" s="55">
        <f>BPU!E231</f>
        <v>0</v>
      </c>
      <c r="F231" s="57" t="str">
        <f>BPU!L231</f>
        <v>206.</v>
      </c>
      <c r="G231" s="58">
        <f>BPU!M231</f>
        <v>11</v>
      </c>
      <c r="H231" s="108">
        <f>BPU!N231</f>
        <v>0</v>
      </c>
      <c r="I231" s="66">
        <v>16</v>
      </c>
      <c r="J231" s="67"/>
      <c r="K231" s="60"/>
      <c r="L231" s="66"/>
      <c r="M231" s="67"/>
      <c r="N231" s="108">
        <f>H231*I231</f>
        <v>0</v>
      </c>
      <c r="P231" s="4" t="s">
        <v>517</v>
      </c>
    </row>
    <row r="232" spans="1:16" x14ac:dyDescent="0.25">
      <c r="A232" s="46"/>
      <c r="B232" s="62"/>
      <c r="C232" s="54" t="str">
        <f>BPU!C232</f>
        <v>Coffret métal 1000x800x250</v>
      </c>
      <c r="D232" s="55" t="str">
        <f>BPU!D232</f>
        <v>U</v>
      </c>
      <c r="E232" s="55">
        <f>BPU!E232</f>
        <v>0</v>
      </c>
      <c r="F232" s="57" t="str">
        <f>BPU!L232</f>
        <v>206.</v>
      </c>
      <c r="G232" s="58">
        <f>BPU!M232</f>
        <v>12</v>
      </c>
      <c r="H232" s="108">
        <f>BPU!N232</f>
        <v>0</v>
      </c>
      <c r="I232" s="66">
        <v>0</v>
      </c>
      <c r="J232" s="67"/>
      <c r="K232" s="60"/>
      <c r="L232" s="66"/>
      <c r="M232" s="67"/>
      <c r="N232" s="108">
        <f>H232*I232</f>
        <v>0</v>
      </c>
    </row>
    <row r="233" spans="1:16" x14ac:dyDescent="0.25">
      <c r="A233" s="46"/>
      <c r="B233" s="62"/>
      <c r="C233" s="54" t="str">
        <f>BPU!C233</f>
        <v>Coffret métal 1200x800x250</v>
      </c>
      <c r="D233" s="55" t="str">
        <f>BPU!D233</f>
        <v>U</v>
      </c>
      <c r="E233" s="55">
        <f>BPU!E233</f>
        <v>0</v>
      </c>
      <c r="F233" s="57" t="str">
        <f>BPU!L233</f>
        <v>206.</v>
      </c>
      <c r="G233" s="58">
        <f>BPU!M233</f>
        <v>13</v>
      </c>
      <c r="H233" s="108">
        <f>BPU!N233</f>
        <v>0</v>
      </c>
      <c r="I233" s="66">
        <v>0</v>
      </c>
      <c r="J233" s="67"/>
      <c r="K233" s="60"/>
      <c r="L233" s="66"/>
      <c r="M233" s="67"/>
      <c r="N233" s="108">
        <f>H233*I233</f>
        <v>0</v>
      </c>
    </row>
    <row r="234" spans="1:16" x14ac:dyDescent="0.25">
      <c r="A234" s="46"/>
      <c r="B234" s="62"/>
      <c r="C234" s="54" t="str">
        <f>BPU!C234</f>
        <v>Coffret métal 1400x1000x300</v>
      </c>
      <c r="D234" s="55" t="str">
        <f>BPU!D234</f>
        <v>U</v>
      </c>
      <c r="E234" s="55">
        <f>BPU!E234</f>
        <v>0</v>
      </c>
      <c r="F234" s="57" t="str">
        <f>BPU!L234</f>
        <v>206.</v>
      </c>
      <c r="G234" s="58">
        <f>BPU!M234</f>
        <v>14</v>
      </c>
      <c r="H234" s="108">
        <f>BPU!N234</f>
        <v>0</v>
      </c>
      <c r="I234" s="66">
        <v>0</v>
      </c>
      <c r="J234" s="67"/>
      <c r="K234" s="60"/>
      <c r="L234" s="66"/>
      <c r="M234" s="67"/>
      <c r="N234" s="108">
        <f>H234*I234</f>
        <v>0</v>
      </c>
    </row>
    <row r="235" spans="1:16" x14ac:dyDescent="0.25">
      <c r="A235" s="46"/>
      <c r="B235" s="47"/>
      <c r="C235" s="48" t="str">
        <f>BPU!C235</f>
        <v xml:space="preserve">Coffrets informatique </v>
      </c>
      <c r="D235" s="49"/>
      <c r="E235" s="49"/>
      <c r="F235" s="50"/>
      <c r="G235" s="51"/>
      <c r="H235" s="104"/>
      <c r="I235" s="50"/>
      <c r="J235" s="51"/>
      <c r="K235" s="52"/>
      <c r="L235" s="50"/>
      <c r="M235" s="51"/>
      <c r="N235" s="104"/>
    </row>
    <row r="236" spans="1:16" x14ac:dyDescent="0.25">
      <c r="A236" s="46"/>
      <c r="B236" s="62"/>
      <c r="C236" s="54" t="str">
        <f>BPU!C236</f>
        <v>coffret 600 x 600 sur une hauteur de 24U</v>
      </c>
      <c r="D236" s="55" t="str">
        <f>BPU!D236</f>
        <v>U</v>
      </c>
      <c r="E236" s="55">
        <f>BPU!E236</f>
        <v>0</v>
      </c>
      <c r="F236" s="57" t="str">
        <f>BPU!L236</f>
        <v>206.</v>
      </c>
      <c r="G236" s="58">
        <f>BPU!M236</f>
        <v>15</v>
      </c>
      <c r="H236" s="108">
        <f>BPU!N236</f>
        <v>0</v>
      </c>
      <c r="I236" s="66">
        <v>0</v>
      </c>
      <c r="J236" s="67"/>
      <c r="K236" s="60"/>
      <c r="L236" s="66"/>
      <c r="M236" s="67"/>
      <c r="N236" s="108">
        <f t="shared" ref="N236" si="35">H236*I236</f>
        <v>0</v>
      </c>
    </row>
    <row r="237" spans="1:16" x14ac:dyDescent="0.25">
      <c r="A237" s="46"/>
      <c r="B237" s="62"/>
      <c r="C237" s="54" t="str">
        <f>BPU!C237</f>
        <v>coffret 600 x 800 sur une hauteur de 24U</v>
      </c>
      <c r="D237" s="55" t="str">
        <f>BPU!D237</f>
        <v>U</v>
      </c>
      <c r="E237" s="55">
        <f>BPU!E237</f>
        <v>0</v>
      </c>
      <c r="F237" s="57" t="str">
        <f>BPU!L237</f>
        <v>206.</v>
      </c>
      <c r="G237" s="58">
        <f>BPU!M237</f>
        <v>16</v>
      </c>
      <c r="H237" s="108">
        <f>BPU!N237</f>
        <v>0</v>
      </c>
      <c r="I237" s="66">
        <v>0</v>
      </c>
      <c r="J237" s="67"/>
      <c r="K237" s="60"/>
      <c r="L237" s="66"/>
      <c r="M237" s="67"/>
      <c r="N237" s="108">
        <f>H237*I237</f>
        <v>0</v>
      </c>
    </row>
    <row r="238" spans="1:16" x14ac:dyDescent="0.25">
      <c r="A238" s="46"/>
      <c r="B238" s="62"/>
      <c r="C238" s="54" t="str">
        <f>BPU!C238</f>
        <v>coffret 600 x 600 sur une hauteur de 12U</v>
      </c>
      <c r="D238" s="55" t="str">
        <f>BPU!D238</f>
        <v>U</v>
      </c>
      <c r="E238" s="55">
        <f>BPU!E238</f>
        <v>0</v>
      </c>
      <c r="F238" s="57" t="str">
        <f>BPU!L238</f>
        <v>206.</v>
      </c>
      <c r="G238" s="58">
        <f>BPU!M238</f>
        <v>17</v>
      </c>
      <c r="H238" s="108">
        <f>BPU!N238</f>
        <v>0</v>
      </c>
      <c r="I238" s="66">
        <v>0</v>
      </c>
      <c r="J238" s="67"/>
      <c r="K238" s="60"/>
      <c r="L238" s="66"/>
      <c r="M238" s="67"/>
      <c r="N238" s="108">
        <f>H238*I238</f>
        <v>0</v>
      </c>
    </row>
    <row r="239" spans="1:16" x14ac:dyDescent="0.25">
      <c r="A239" s="46"/>
      <c r="B239" s="62"/>
      <c r="C239" s="54" t="str">
        <f>BPU!C239</f>
        <v>coffret 600 x 800 sur une hauteur de 12U</v>
      </c>
      <c r="D239" s="55" t="str">
        <f>BPU!D239</f>
        <v>U</v>
      </c>
      <c r="E239" s="55">
        <f>BPU!E239</f>
        <v>0</v>
      </c>
      <c r="F239" s="57" t="str">
        <f>BPU!L239</f>
        <v>206.</v>
      </c>
      <c r="G239" s="58">
        <f>BPU!M239</f>
        <v>18</v>
      </c>
      <c r="H239" s="108">
        <f>BPU!N239</f>
        <v>0</v>
      </c>
      <c r="I239" s="66">
        <v>0</v>
      </c>
      <c r="J239" s="67"/>
      <c r="K239" s="60"/>
      <c r="L239" s="66"/>
      <c r="M239" s="67"/>
      <c r="N239" s="108">
        <f>H239*I239</f>
        <v>0</v>
      </c>
    </row>
    <row r="240" spans="1:16" x14ac:dyDescent="0.25">
      <c r="A240" s="46"/>
      <c r="B240" s="53"/>
      <c r="C240" s="54" t="str">
        <f>BPU!C240</f>
        <v xml:space="preserve">baie 800 x 800 - 42 U </v>
      </c>
      <c r="D240" s="55" t="str">
        <f>BPU!D240</f>
        <v>U</v>
      </c>
      <c r="E240" s="55">
        <f>BPU!E240</f>
        <v>0</v>
      </c>
      <c r="F240" s="57" t="str">
        <f>BPU!L240</f>
        <v>206.</v>
      </c>
      <c r="G240" s="58">
        <f>BPU!M240</f>
        <v>19</v>
      </c>
      <c r="H240" s="108">
        <f>BPU!N240</f>
        <v>0</v>
      </c>
      <c r="I240" s="66">
        <v>0</v>
      </c>
      <c r="J240" s="67"/>
      <c r="K240" s="60"/>
      <c r="L240" s="66"/>
      <c r="M240" s="67"/>
      <c r="N240" s="108">
        <f>H240*I240</f>
        <v>0</v>
      </c>
    </row>
    <row r="241" spans="1:16" x14ac:dyDescent="0.25">
      <c r="A241" s="46"/>
      <c r="B241" s="53"/>
      <c r="C241" s="54" t="str">
        <f>BPU!C241</f>
        <v>baie 800 x 1000 - 42 U</v>
      </c>
      <c r="D241" s="55" t="str">
        <f>BPU!D241</f>
        <v>U</v>
      </c>
      <c r="E241" s="55">
        <f>BPU!E241</f>
        <v>0</v>
      </c>
      <c r="F241" s="57" t="str">
        <f>BPU!L241</f>
        <v>206.</v>
      </c>
      <c r="G241" s="58">
        <f>BPU!M241</f>
        <v>20</v>
      </c>
      <c r="H241" s="108">
        <f>BPU!N241</f>
        <v>0</v>
      </c>
      <c r="I241" s="66">
        <v>0</v>
      </c>
      <c r="J241" s="67"/>
      <c r="K241" s="60"/>
      <c r="L241" s="66"/>
      <c r="M241" s="67"/>
      <c r="N241" s="108">
        <f>H241*I241</f>
        <v>0</v>
      </c>
    </row>
    <row r="242" spans="1:16" x14ac:dyDescent="0.25">
      <c r="A242" s="46"/>
      <c r="B242" s="53"/>
      <c r="C242" s="54" t="str">
        <f>BPU!C242</f>
        <v xml:space="preserve">coffret mural informatique 19'', 15U </v>
      </c>
      <c r="D242" s="55" t="str">
        <f>BPU!D242</f>
        <v>U</v>
      </c>
      <c r="E242" s="55">
        <f>BPU!E242</f>
        <v>0</v>
      </c>
      <c r="F242" s="57" t="str">
        <f>BPU!L242</f>
        <v>206.</v>
      </c>
      <c r="G242" s="58">
        <f>BPU!M242</f>
        <v>21</v>
      </c>
      <c r="H242" s="108">
        <f>BPU!N242</f>
        <v>0</v>
      </c>
      <c r="I242" s="66">
        <v>0</v>
      </c>
      <c r="J242" s="67"/>
      <c r="K242" s="60"/>
      <c r="L242" s="66"/>
      <c r="M242" s="67"/>
      <c r="N242" s="108">
        <f t="shared" ref="N242" si="36">H242*I242</f>
        <v>0</v>
      </c>
    </row>
    <row r="243" spans="1:16" x14ac:dyDescent="0.25">
      <c r="A243" s="46"/>
      <c r="B243" s="53"/>
      <c r="C243" s="54" t="str">
        <f>BPU!C243</f>
        <v>plateau fixe universel</v>
      </c>
      <c r="D243" s="55" t="str">
        <f>BPU!D243</f>
        <v>U</v>
      </c>
      <c r="E243" s="55">
        <f>BPU!E243</f>
        <v>0</v>
      </c>
      <c r="F243" s="57" t="str">
        <f>BPU!L243</f>
        <v>206.</v>
      </c>
      <c r="G243" s="58">
        <f>BPU!M243</f>
        <v>22</v>
      </c>
      <c r="H243" s="108">
        <f>BPU!N243</f>
        <v>0</v>
      </c>
      <c r="I243" s="66">
        <v>0</v>
      </c>
      <c r="J243" s="67"/>
      <c r="K243" s="60"/>
      <c r="L243" s="66"/>
      <c r="M243" s="67"/>
      <c r="N243" s="108">
        <f>H243*I243</f>
        <v>0</v>
      </c>
    </row>
    <row r="244" spans="1:16" x14ac:dyDescent="0.25">
      <c r="A244" s="46"/>
      <c r="B244" s="53"/>
      <c r="C244" s="54" t="str">
        <f>BPU!C244</f>
        <v>panneau passe cordons</v>
      </c>
      <c r="D244" s="55" t="str">
        <f>BPU!D244</f>
        <v>U</v>
      </c>
      <c r="E244" s="55">
        <f>BPU!E244</f>
        <v>0</v>
      </c>
      <c r="F244" s="57" t="str">
        <f>BPU!L244</f>
        <v>206.</v>
      </c>
      <c r="G244" s="58">
        <f>BPU!M244</f>
        <v>23</v>
      </c>
      <c r="H244" s="108">
        <f>BPU!N244</f>
        <v>0</v>
      </c>
      <c r="I244" s="66">
        <v>0</v>
      </c>
      <c r="J244" s="67"/>
      <c r="K244" s="60"/>
      <c r="L244" s="66"/>
      <c r="M244" s="67"/>
      <c r="N244" s="108">
        <f>H244*I244</f>
        <v>0</v>
      </c>
    </row>
    <row r="245" spans="1:16" x14ac:dyDescent="0.25">
      <c r="A245" s="46"/>
      <c r="B245" s="53"/>
      <c r="C245" s="54" t="str">
        <f>BPU!C245</f>
        <v xml:space="preserve">bandeau PDU 19'' à 9 prises électriques 2P+T </v>
      </c>
      <c r="D245" s="55" t="str">
        <f>BPU!D245</f>
        <v>U</v>
      </c>
      <c r="E245" s="55">
        <f>BPU!E245</f>
        <v>0</v>
      </c>
      <c r="F245" s="57" t="str">
        <f>BPU!L245</f>
        <v>206.</v>
      </c>
      <c r="G245" s="58">
        <f>BPU!M245</f>
        <v>24</v>
      </c>
      <c r="H245" s="108">
        <f>BPU!N245</f>
        <v>0</v>
      </c>
      <c r="I245" s="66">
        <v>0</v>
      </c>
      <c r="J245" s="67"/>
      <c r="K245" s="60"/>
      <c r="L245" s="66"/>
      <c r="M245" s="67"/>
      <c r="N245" s="108">
        <f>H245*I245</f>
        <v>0</v>
      </c>
    </row>
    <row r="246" spans="1:16" ht="25.5" x14ac:dyDescent="0.25">
      <c r="A246" s="46"/>
      <c r="B246" s="53"/>
      <c r="C246" s="54" t="str">
        <f>BPU!C246</f>
        <v>rail DIN, profilé percé 35 mm x 7,5mm x longueur pour intégration en baie ou coffret 19''</v>
      </c>
      <c r="D246" s="55" t="str">
        <f>BPU!D246</f>
        <v>U</v>
      </c>
      <c r="E246" s="55">
        <f>BPU!E246</f>
        <v>0</v>
      </c>
      <c r="F246" s="57" t="str">
        <f>BPU!L246</f>
        <v>206.</v>
      </c>
      <c r="G246" s="58">
        <f>BPU!M246</f>
        <v>25</v>
      </c>
      <c r="H246" s="108">
        <f>BPU!N246</f>
        <v>0</v>
      </c>
      <c r="I246" s="66">
        <v>0</v>
      </c>
      <c r="J246" s="67"/>
      <c r="K246" s="60"/>
      <c r="L246" s="66"/>
      <c r="M246" s="67"/>
      <c r="N246" s="108">
        <f t="shared" ref="N246" si="37">H246*I246</f>
        <v>0</v>
      </c>
    </row>
    <row r="247" spans="1:16" x14ac:dyDescent="0.25">
      <c r="A247" s="46"/>
      <c r="B247" s="47"/>
      <c r="C247" s="48" t="str">
        <f>BPU!C247</f>
        <v>Alimentations et batteries</v>
      </c>
      <c r="D247" s="49"/>
      <c r="E247" s="49"/>
      <c r="F247" s="50"/>
      <c r="G247" s="51"/>
      <c r="H247" s="104"/>
      <c r="I247" s="50"/>
      <c r="J247" s="51"/>
      <c r="K247" s="52"/>
      <c r="L247" s="50"/>
      <c r="M247" s="51"/>
      <c r="N247" s="104"/>
    </row>
    <row r="248" spans="1:16" x14ac:dyDescent="0.25">
      <c r="A248" s="46"/>
      <c r="B248" s="53"/>
      <c r="C248" s="54" t="str">
        <f>BPU!C248</f>
        <v>Alimentation chargeur 220V/12V - 4A</v>
      </c>
      <c r="D248" s="55" t="str">
        <f>BPU!D248</f>
        <v>U</v>
      </c>
      <c r="E248" s="55" t="str">
        <f>BPU!E248</f>
        <v>AL1240SB2</v>
      </c>
      <c r="F248" s="57" t="str">
        <f>BPU!L248</f>
        <v>206.</v>
      </c>
      <c r="G248" s="58">
        <f>BPU!M248</f>
        <v>30</v>
      </c>
      <c r="H248" s="108">
        <f>BPU!N248</f>
        <v>0</v>
      </c>
      <c r="I248" s="66">
        <v>0</v>
      </c>
      <c r="J248" s="67"/>
      <c r="K248" s="60"/>
      <c r="L248" s="66"/>
      <c r="M248" s="67"/>
      <c r="N248" s="108">
        <f>H248*I248</f>
        <v>0</v>
      </c>
    </row>
    <row r="249" spans="1:16" x14ac:dyDescent="0.25">
      <c r="A249" s="1"/>
      <c r="B249" s="53"/>
      <c r="C249" s="54" t="str">
        <f>BPU!C249</f>
        <v>Alimentation chargeur 110-220V/12V - 6A</v>
      </c>
      <c r="D249" s="55" t="str">
        <f>BPU!D249</f>
        <v>U</v>
      </c>
      <c r="E249" s="55" t="str">
        <f>BPU!E249</f>
        <v>AL1260SB</v>
      </c>
      <c r="F249" s="57" t="str">
        <f>BPU!L249</f>
        <v>206.</v>
      </c>
      <c r="G249" s="58">
        <f>BPU!M249</f>
        <v>31</v>
      </c>
      <c r="H249" s="108">
        <f>BPU!N249</f>
        <v>0</v>
      </c>
      <c r="I249" s="66">
        <v>35</v>
      </c>
      <c r="J249" s="67"/>
      <c r="K249" s="60"/>
      <c r="L249" s="66"/>
      <c r="M249" s="67"/>
      <c r="N249" s="108">
        <f>H249*I249</f>
        <v>0</v>
      </c>
      <c r="P249" s="4" t="s">
        <v>517</v>
      </c>
    </row>
    <row r="250" spans="1:16" x14ac:dyDescent="0.25">
      <c r="A250" s="1"/>
      <c r="B250" s="53"/>
      <c r="C250" s="54" t="str">
        <f>BPU!C250</f>
        <v>Alimentation chargeur 110-220V/24V -3A</v>
      </c>
      <c r="D250" s="55" t="str">
        <f>BPU!D250</f>
        <v>U</v>
      </c>
      <c r="E250" s="55" t="str">
        <f>BPU!E250</f>
        <v>AL2430SB</v>
      </c>
      <c r="F250" s="57" t="str">
        <f>BPU!L250</f>
        <v>206.</v>
      </c>
      <c r="G250" s="58">
        <f>BPU!M250</f>
        <v>32</v>
      </c>
      <c r="H250" s="108">
        <f>BPU!N250</f>
        <v>0</v>
      </c>
      <c r="I250" s="66">
        <v>0</v>
      </c>
      <c r="J250" s="67"/>
      <c r="K250" s="60"/>
      <c r="L250" s="66"/>
      <c r="M250" s="67"/>
      <c r="N250" s="108">
        <f t="shared" ref="N250:N258" si="38">H250*I250</f>
        <v>0</v>
      </c>
    </row>
    <row r="251" spans="1:16" x14ac:dyDescent="0.25">
      <c r="A251" s="1"/>
      <c r="B251" s="53"/>
      <c r="C251" s="54" t="str">
        <f>BPU!C251</f>
        <v>Batterie 1,2 Ah - 12V pour sirène intrusion</v>
      </c>
      <c r="D251" s="55" t="str">
        <f>BPU!D251</f>
        <v>U</v>
      </c>
      <c r="E251" s="55" t="str">
        <f>BPU!E251</f>
        <v>BAT12</v>
      </c>
      <c r="F251" s="57" t="str">
        <f>BPU!L251</f>
        <v>206.</v>
      </c>
      <c r="G251" s="58">
        <f>BPU!M251</f>
        <v>33</v>
      </c>
      <c r="H251" s="108">
        <f>BPU!N251</f>
        <v>0</v>
      </c>
      <c r="I251" s="66">
        <v>0</v>
      </c>
      <c r="J251" s="67"/>
      <c r="K251" s="60"/>
      <c r="L251" s="66"/>
      <c r="M251" s="67"/>
      <c r="N251" s="108">
        <f t="shared" si="38"/>
        <v>0</v>
      </c>
    </row>
    <row r="252" spans="1:16" x14ac:dyDescent="0.25">
      <c r="A252" s="1"/>
      <c r="B252" s="53"/>
      <c r="C252" s="54" t="str">
        <f>BPU!C252</f>
        <v>Batterie 2,1 Ah - 12V</v>
      </c>
      <c r="D252" s="55" t="str">
        <f>BPU!D252</f>
        <v>U</v>
      </c>
      <c r="E252" s="55" t="str">
        <f>BPU!E252</f>
        <v>BAT21</v>
      </c>
      <c r="F252" s="57" t="str">
        <f>BPU!L252</f>
        <v>206.</v>
      </c>
      <c r="G252" s="58">
        <f>BPU!M252</f>
        <v>34</v>
      </c>
      <c r="H252" s="108">
        <f>BPU!N252</f>
        <v>0</v>
      </c>
      <c r="I252" s="66">
        <v>0</v>
      </c>
      <c r="J252" s="67"/>
      <c r="K252" s="60"/>
      <c r="L252" s="66"/>
      <c r="M252" s="67"/>
      <c r="N252" s="108">
        <f t="shared" si="38"/>
        <v>0</v>
      </c>
    </row>
    <row r="253" spans="1:16" x14ac:dyDescent="0.25">
      <c r="A253" s="1"/>
      <c r="B253" s="53"/>
      <c r="C253" s="54" t="str">
        <f>BPU!C253</f>
        <v>Batterie 7,0 Ah - 12V</v>
      </c>
      <c r="D253" s="55" t="str">
        <f>BPU!D253</f>
        <v>U</v>
      </c>
      <c r="E253" s="55" t="str">
        <f>BPU!E253</f>
        <v>BAT80</v>
      </c>
      <c r="F253" s="57" t="str">
        <f>BPU!L253</f>
        <v>206.</v>
      </c>
      <c r="G253" s="58">
        <f>BPU!M253</f>
        <v>35</v>
      </c>
      <c r="H253" s="108">
        <f>BPU!N253</f>
        <v>0</v>
      </c>
      <c r="I253" s="66">
        <v>35</v>
      </c>
      <c r="J253" s="67"/>
      <c r="K253" s="60"/>
      <c r="L253" s="66"/>
      <c r="M253" s="67"/>
      <c r="N253" s="108">
        <f t="shared" si="38"/>
        <v>0</v>
      </c>
      <c r="P253" s="4" t="s">
        <v>517</v>
      </c>
    </row>
    <row r="254" spans="1:16" x14ac:dyDescent="0.25">
      <c r="A254" s="1"/>
      <c r="B254" s="53"/>
      <c r="C254" s="54" t="str">
        <f>BPU!C254</f>
        <v>Batterie 17 Ah - 12V</v>
      </c>
      <c r="D254" s="55" t="str">
        <f>BPU!D254</f>
        <v>U</v>
      </c>
      <c r="E254" s="55" t="str">
        <f>BPU!E254</f>
        <v>BAT170</v>
      </c>
      <c r="F254" s="57" t="str">
        <f>BPU!L254</f>
        <v>206.</v>
      </c>
      <c r="G254" s="58">
        <f>BPU!M254</f>
        <v>36</v>
      </c>
      <c r="H254" s="108">
        <f>BPU!N254</f>
        <v>0</v>
      </c>
      <c r="I254" s="66">
        <v>0</v>
      </c>
      <c r="J254" s="67"/>
      <c r="K254" s="60"/>
      <c r="L254" s="66"/>
      <c r="M254" s="67"/>
      <c r="N254" s="108">
        <f t="shared" si="38"/>
        <v>0</v>
      </c>
    </row>
    <row r="255" spans="1:16" x14ac:dyDescent="0.25">
      <c r="A255" s="1"/>
      <c r="B255" s="47"/>
      <c r="C255" s="48" t="str">
        <f>BPU!C255</f>
        <v>Boutons et BBG</v>
      </c>
      <c r="D255" s="49"/>
      <c r="E255" s="49"/>
      <c r="F255" s="50"/>
      <c r="G255" s="51"/>
      <c r="H255" s="104"/>
      <c r="I255" s="50"/>
      <c r="J255" s="51"/>
      <c r="K255" s="52"/>
      <c r="L255" s="50"/>
      <c r="M255" s="51"/>
      <c r="N255" s="104"/>
    </row>
    <row r="256" spans="1:16" ht="25.5" x14ac:dyDescent="0.25">
      <c r="A256" s="1"/>
      <c r="B256" s="53"/>
      <c r="C256" s="54" t="str">
        <f>BPU!C256</f>
        <v>BP de sortie à encastrer - plaque carrée - entraxe 60mm - marquage braille + symboles</v>
      </c>
      <c r="D256" s="55" t="str">
        <f>BPU!D256</f>
        <v>U</v>
      </c>
      <c r="E256" s="55">
        <f>BPU!E256</f>
        <v>0</v>
      </c>
      <c r="F256" s="57" t="str">
        <f>BPU!L256</f>
        <v>206.</v>
      </c>
      <c r="G256" s="58">
        <f>BPU!M256</f>
        <v>40</v>
      </c>
      <c r="H256" s="108">
        <f>BPU!N256</f>
        <v>0</v>
      </c>
      <c r="I256" s="66">
        <v>0</v>
      </c>
      <c r="J256" s="67"/>
      <c r="K256" s="60"/>
      <c r="L256" s="66"/>
      <c r="M256" s="67"/>
      <c r="N256" s="108">
        <f t="shared" si="38"/>
        <v>0</v>
      </c>
    </row>
    <row r="257" spans="1:16" ht="25.5" x14ac:dyDescent="0.25">
      <c r="A257" s="1"/>
      <c r="B257" s="53"/>
      <c r="C257" s="54" t="str">
        <f>BPU!C257</f>
        <v>BP de sortie à encastrer  sans contact - plaque carrée - entraxe 60mm - marquage braille + symboles</v>
      </c>
      <c r="D257" s="55" t="str">
        <f>BPU!D257</f>
        <v>U</v>
      </c>
      <c r="E257" s="55">
        <f>BPU!E257</f>
        <v>0</v>
      </c>
      <c r="F257" s="57" t="str">
        <f>BPU!L257</f>
        <v>206.</v>
      </c>
      <c r="G257" s="58">
        <f>BPU!M257</f>
        <v>41</v>
      </c>
      <c r="H257" s="108">
        <f>BPU!N257</f>
        <v>0</v>
      </c>
      <c r="I257" s="66">
        <v>0</v>
      </c>
      <c r="J257" s="67"/>
      <c r="K257" s="60"/>
      <c r="L257" s="66"/>
      <c r="M257" s="67"/>
      <c r="N257" s="108">
        <f t="shared" si="38"/>
        <v>0</v>
      </c>
    </row>
    <row r="258" spans="1:16" ht="25.5" x14ac:dyDescent="0.25">
      <c r="A258" s="1"/>
      <c r="B258" s="53"/>
      <c r="C258" s="54" t="str">
        <f>BPU!C258</f>
        <v>BP de sortie à encastrer - plaque étroite - entraxe 60mm - marquage braille + symboles</v>
      </c>
      <c r="D258" s="55" t="str">
        <f>BPU!D258</f>
        <v>U</v>
      </c>
      <c r="E258" s="55">
        <f>BPU!E258</f>
        <v>0</v>
      </c>
      <c r="F258" s="57" t="str">
        <f>BPU!L258</f>
        <v>206.</v>
      </c>
      <c r="G258" s="58">
        <f>BPU!M258</f>
        <v>42</v>
      </c>
      <c r="H258" s="108">
        <f>BPU!N258</f>
        <v>0</v>
      </c>
      <c r="I258" s="66">
        <v>0</v>
      </c>
      <c r="J258" s="67"/>
      <c r="K258" s="60"/>
      <c r="L258" s="66"/>
      <c r="M258" s="67"/>
      <c r="N258" s="108">
        <f t="shared" si="38"/>
        <v>0</v>
      </c>
    </row>
    <row r="259" spans="1:16" ht="25.5" x14ac:dyDescent="0.25">
      <c r="A259" s="1"/>
      <c r="B259" s="53"/>
      <c r="C259" s="54" t="str">
        <f>BPU!C259</f>
        <v>BP de sortie à encastrer  sans contact - plaque étroite - entraxe 60mm - marquage braille + symboles</v>
      </c>
      <c r="D259" s="55" t="str">
        <f>BPU!D259</f>
        <v>U</v>
      </c>
      <c r="E259" s="55">
        <f>BPU!E259</f>
        <v>0</v>
      </c>
      <c r="F259" s="57" t="str">
        <f>BPU!L259</f>
        <v>206.</v>
      </c>
      <c r="G259" s="58">
        <f>BPU!M259</f>
        <v>43</v>
      </c>
      <c r="H259" s="108">
        <f>BPU!N259</f>
        <v>0</v>
      </c>
      <c r="I259" s="66">
        <v>0</v>
      </c>
      <c r="J259" s="67"/>
      <c r="K259" s="60"/>
      <c r="L259" s="66"/>
      <c r="M259" s="67"/>
      <c r="N259" s="108">
        <f>H259*I259</f>
        <v>0</v>
      </c>
    </row>
    <row r="260" spans="1:16" x14ac:dyDescent="0.25">
      <c r="A260" s="1"/>
      <c r="B260" s="53"/>
      <c r="C260" s="54" t="str">
        <f>BPU!C260</f>
        <v>DM vert 3 contacts</v>
      </c>
      <c r="D260" s="55" t="str">
        <f>BPU!D260</f>
        <v>U</v>
      </c>
      <c r="E260" s="55">
        <f>BPU!E260</f>
        <v>0</v>
      </c>
      <c r="F260" s="57" t="str">
        <f>BPU!L260</f>
        <v>206.</v>
      </c>
      <c r="G260" s="58">
        <f>BPU!M260</f>
        <v>44</v>
      </c>
      <c r="H260" s="108">
        <f>BPU!N260</f>
        <v>0</v>
      </c>
      <c r="I260" s="66">
        <v>0</v>
      </c>
      <c r="J260" s="67"/>
      <c r="K260" s="60"/>
      <c r="L260" s="66"/>
      <c r="M260" s="67"/>
      <c r="N260" s="108">
        <f>H260*I260</f>
        <v>0</v>
      </c>
    </row>
    <row r="261" spans="1:16" x14ac:dyDescent="0.25">
      <c r="A261" s="1"/>
      <c r="B261" s="53"/>
      <c r="C261" s="54" t="str">
        <f>BPU!C261</f>
        <v>DM vert 3 contacts avec avertisseur sonore et lumineux</v>
      </c>
      <c r="D261" s="55" t="str">
        <f>BPU!D261</f>
        <v>U</v>
      </c>
      <c r="E261" s="55">
        <f>BPU!E261</f>
        <v>0</v>
      </c>
      <c r="F261" s="57" t="str">
        <f>BPU!L261</f>
        <v>206.</v>
      </c>
      <c r="G261" s="58">
        <f>BPU!M261</f>
        <v>45</v>
      </c>
      <c r="H261" s="108">
        <f>BPU!N261</f>
        <v>0</v>
      </c>
      <c r="I261" s="66">
        <v>0</v>
      </c>
      <c r="J261" s="67"/>
      <c r="K261" s="60"/>
      <c r="L261" s="66"/>
      <c r="M261" s="67"/>
      <c r="N261" s="108">
        <f>H261*I261</f>
        <v>0</v>
      </c>
    </row>
    <row r="262" spans="1:16" x14ac:dyDescent="0.25">
      <c r="A262" s="1"/>
      <c r="B262" s="47"/>
      <c r="C262" s="48" t="str">
        <f>BPU!C262</f>
        <v>Câblage électrique et protections électriques</v>
      </c>
      <c r="D262" s="49"/>
      <c r="E262" s="49"/>
      <c r="F262" s="50"/>
      <c r="G262" s="51"/>
      <c r="H262" s="104"/>
      <c r="I262" s="50"/>
      <c r="J262" s="51"/>
      <c r="K262" s="52"/>
      <c r="L262" s="50"/>
      <c r="M262" s="51"/>
      <c r="N262" s="104"/>
    </row>
    <row r="263" spans="1:16" x14ac:dyDescent="0.25">
      <c r="A263" s="1"/>
      <c r="B263" s="53"/>
      <c r="C263" s="54" t="str">
        <f>BPU!C263</f>
        <v>Câble 10 paires AWG20</v>
      </c>
      <c r="D263" s="55" t="str">
        <f>BPU!D263</f>
        <v>ml</v>
      </c>
      <c r="E263" s="55">
        <f>BPU!E263</f>
        <v>0</v>
      </c>
      <c r="F263" s="57" t="str">
        <f>BPU!L263</f>
        <v>206.</v>
      </c>
      <c r="G263" s="58">
        <f>BPU!M263</f>
        <v>50</v>
      </c>
      <c r="H263" s="108">
        <f>BPU!N263</f>
        <v>0</v>
      </c>
      <c r="I263" s="66">
        <v>0</v>
      </c>
      <c r="J263" s="67"/>
      <c r="K263" s="60"/>
      <c r="L263" s="66"/>
      <c r="M263" s="67"/>
      <c r="N263" s="108">
        <f>H263*I263</f>
        <v>0</v>
      </c>
    </row>
    <row r="264" spans="1:16" x14ac:dyDescent="0.25">
      <c r="A264" s="1"/>
      <c r="B264" s="53"/>
      <c r="C264" s="54" t="str">
        <f>BPU!C264</f>
        <v>Câble 3 paires AWG20</v>
      </c>
      <c r="D264" s="55" t="str">
        <f>BPU!D264</f>
        <v>ml</v>
      </c>
      <c r="E264" s="55">
        <f>BPU!E264</f>
        <v>0</v>
      </c>
      <c r="F264" s="57" t="str">
        <f>BPU!L264</f>
        <v>206.</v>
      </c>
      <c r="G264" s="58">
        <f>BPU!M264</f>
        <v>51</v>
      </c>
      <c r="H264" s="108">
        <f>BPU!N264</f>
        <v>0</v>
      </c>
      <c r="I264" s="66">
        <v>1200</v>
      </c>
      <c r="J264" s="67"/>
      <c r="K264" s="60"/>
      <c r="L264" s="66"/>
      <c r="M264" s="67"/>
      <c r="N264" s="108">
        <f t="shared" ref="N264" si="39">H264*I264</f>
        <v>0</v>
      </c>
      <c r="P264" s="4" t="s">
        <v>519</v>
      </c>
    </row>
    <row r="265" spans="1:16" x14ac:dyDescent="0.25">
      <c r="A265" s="1"/>
      <c r="B265" s="53"/>
      <c r="C265" s="54" t="str">
        <f>BPU!C265</f>
        <v>Câble 3 paires AWG20 anti-inductif</v>
      </c>
      <c r="D265" s="55" t="str">
        <f>BPU!D265</f>
        <v>ml</v>
      </c>
      <c r="E265" s="55">
        <f>BPU!E265</f>
        <v>0</v>
      </c>
      <c r="F265" s="57" t="str">
        <f>BPU!L265</f>
        <v>206.</v>
      </c>
      <c r="G265" s="58">
        <f>BPU!M265</f>
        <v>52</v>
      </c>
      <c r="H265" s="108">
        <f>BPU!N265</f>
        <v>0</v>
      </c>
      <c r="I265" s="66">
        <v>0</v>
      </c>
      <c r="J265" s="67"/>
      <c r="K265" s="60"/>
      <c r="L265" s="66"/>
      <c r="M265" s="67"/>
      <c r="N265" s="108">
        <f>H265*I265</f>
        <v>0</v>
      </c>
    </row>
    <row r="266" spans="1:16" ht="51" x14ac:dyDescent="0.25">
      <c r="A266" s="1"/>
      <c r="B266" s="53"/>
      <c r="C266" s="54" t="str">
        <f>BPU!C266</f>
        <v>câble d'alimentation électrique U1000R2V 3G2,5, pose sur tout type de cheminement intérieur, extérieur y compris supports par poteaux existants ou façade de bâtiment et toutes sujétions incluses</v>
      </c>
      <c r="D266" s="55" t="str">
        <f>BPU!D266</f>
        <v>ml</v>
      </c>
      <c r="E266" s="55">
        <f>BPU!E266</f>
        <v>0</v>
      </c>
      <c r="F266" s="57" t="str">
        <f>BPU!L266</f>
        <v>206.</v>
      </c>
      <c r="G266" s="58">
        <f>BPU!M266</f>
        <v>53</v>
      </c>
      <c r="H266" s="108">
        <f>BPU!N266</f>
        <v>0</v>
      </c>
      <c r="I266" s="66">
        <v>50</v>
      </c>
      <c r="J266" s="67"/>
      <c r="K266" s="60"/>
      <c r="L266" s="66"/>
      <c r="M266" s="67"/>
      <c r="N266" s="108">
        <f>H266*I266</f>
        <v>0</v>
      </c>
    </row>
    <row r="267" spans="1:16" ht="51" x14ac:dyDescent="0.25">
      <c r="A267" s="1"/>
      <c r="B267" s="53"/>
      <c r="C267" s="54" t="str">
        <f>BPU!C267</f>
        <v>câble d'alimentation électrique U1000R2V 3G4 pose sur tout type de cheminement intérieur, extérieur y compris supports par poteaux existants ou façade de bâtiment et toutes sujétions incluses</v>
      </c>
      <c r="D267" s="55" t="str">
        <f>BPU!D267</f>
        <v>ml</v>
      </c>
      <c r="E267" s="55">
        <f>BPU!E267</f>
        <v>0</v>
      </c>
      <c r="F267" s="57" t="str">
        <f>BPU!L267</f>
        <v>206.</v>
      </c>
      <c r="G267" s="58">
        <f>BPU!M267</f>
        <v>54</v>
      </c>
      <c r="H267" s="108">
        <f>BPU!N267</f>
        <v>0</v>
      </c>
      <c r="I267" s="66">
        <v>0</v>
      </c>
      <c r="J267" s="67"/>
      <c r="K267" s="60"/>
      <c r="L267" s="66"/>
      <c r="M267" s="67"/>
      <c r="N267" s="108">
        <f>H267*I267</f>
        <v>0</v>
      </c>
    </row>
    <row r="268" spans="1:16" ht="51" x14ac:dyDescent="0.25">
      <c r="A268" s="1"/>
      <c r="B268" s="53"/>
      <c r="C268" s="54" t="str">
        <f>BPU!C268</f>
        <v>câble d'alimentation électrique U1000R2V 3G6 pose sur tout type de cheminement intérieur, extérieur y compris supports par poteaux existants ou façade de bâtiment et toutes sujétions incluses</v>
      </c>
      <c r="D268" s="55" t="str">
        <f>BPU!D268</f>
        <v>ml</v>
      </c>
      <c r="E268" s="55">
        <f>BPU!E268</f>
        <v>0</v>
      </c>
      <c r="F268" s="57" t="str">
        <f>BPU!L268</f>
        <v>206.</v>
      </c>
      <c r="G268" s="58">
        <f>BPU!M268</f>
        <v>55</v>
      </c>
      <c r="H268" s="108">
        <f>BPU!N268</f>
        <v>0</v>
      </c>
      <c r="I268" s="66">
        <v>0</v>
      </c>
      <c r="J268" s="67"/>
      <c r="K268" s="60"/>
      <c r="L268" s="66"/>
      <c r="M268" s="67"/>
      <c r="N268" s="108">
        <f>H268*I268</f>
        <v>0</v>
      </c>
    </row>
    <row r="269" spans="1:16" x14ac:dyDescent="0.25">
      <c r="A269" s="1"/>
      <c r="B269" s="53"/>
      <c r="C269" s="54" t="str">
        <f>BPU!C269</f>
        <v>Fourniture de câble cuivre nu 25 mm²</v>
      </c>
      <c r="D269" s="55" t="str">
        <f>BPU!D269</f>
        <v>ml</v>
      </c>
      <c r="E269" s="55">
        <f>BPU!E269</f>
        <v>0</v>
      </c>
      <c r="F269" s="57" t="str">
        <f>BPU!L269</f>
        <v>206.</v>
      </c>
      <c r="G269" s="58">
        <f>BPU!M269</f>
        <v>56</v>
      </c>
      <c r="H269" s="108">
        <f>BPU!N269</f>
        <v>0</v>
      </c>
      <c r="I269" s="66">
        <v>0</v>
      </c>
      <c r="J269" s="67"/>
      <c r="K269" s="60"/>
      <c r="L269" s="66"/>
      <c r="M269" s="67"/>
      <c r="N269" s="108">
        <f>H269*I269</f>
        <v>0</v>
      </c>
    </row>
    <row r="270" spans="1:16" ht="38.25" x14ac:dyDescent="0.25">
      <c r="A270" s="1"/>
      <c r="B270" s="53"/>
      <c r="C270" s="54" t="str">
        <f>BPU!C270</f>
        <v>boîte de dérivation étanche en T avec bornes de dérivation pour reprise électricité pour 3 câbles U-1000 R2V  jusqu'à 4mm²</v>
      </c>
      <c r="D270" s="55" t="str">
        <f>BPU!D270</f>
        <v>U</v>
      </c>
      <c r="E270" s="55">
        <f>BPU!E270</f>
        <v>0</v>
      </c>
      <c r="F270" s="57" t="str">
        <f>BPU!L270</f>
        <v>206.</v>
      </c>
      <c r="G270" s="58">
        <f>BPU!M270</f>
        <v>57</v>
      </c>
      <c r="H270" s="108">
        <f>BPU!N270</f>
        <v>0</v>
      </c>
      <c r="I270" s="66">
        <v>0</v>
      </c>
      <c r="J270" s="67"/>
      <c r="K270" s="60"/>
      <c r="L270" s="66"/>
      <c r="M270" s="67"/>
      <c r="N270" s="108">
        <f t="shared" ref="N270:N281" si="40">H270*I270</f>
        <v>0</v>
      </c>
    </row>
    <row r="271" spans="1:16" ht="25.5" x14ac:dyDescent="0.25">
      <c r="A271" s="1"/>
      <c r="B271" s="62"/>
      <c r="C271" s="54" t="str">
        <f>BPU!C271</f>
        <v>bloc prise de courant 2P+T modulaire pour fixation sur rail DIN</v>
      </c>
      <c r="D271" s="55" t="str">
        <f>BPU!D271</f>
        <v>U</v>
      </c>
      <c r="E271" s="55">
        <f>BPU!E271</f>
        <v>0</v>
      </c>
      <c r="F271" s="57" t="str">
        <f>BPU!L271</f>
        <v>206.</v>
      </c>
      <c r="G271" s="58">
        <f>BPU!M271</f>
        <v>58</v>
      </c>
      <c r="H271" s="108">
        <f>BPU!N271</f>
        <v>0</v>
      </c>
      <c r="I271" s="66">
        <v>0</v>
      </c>
      <c r="J271" s="67"/>
      <c r="K271" s="60"/>
      <c r="L271" s="66"/>
      <c r="M271" s="67"/>
      <c r="N271" s="108">
        <f t="shared" si="40"/>
        <v>0</v>
      </c>
    </row>
    <row r="272" spans="1:16" ht="25.5" x14ac:dyDescent="0.25">
      <c r="A272" s="1"/>
      <c r="B272" s="53"/>
      <c r="C272" s="54" t="str">
        <f>BPU!C272</f>
        <v>disjoncteur différentiel 30 mA combiné avec protection 16A  à courbe de déclenchement C, type A-SI</v>
      </c>
      <c r="D272" s="55" t="str">
        <f>BPU!D272</f>
        <v>U</v>
      </c>
      <c r="E272" s="55">
        <f>BPU!E272</f>
        <v>0</v>
      </c>
      <c r="F272" s="57" t="str">
        <f>BPU!L272</f>
        <v>206.</v>
      </c>
      <c r="G272" s="58">
        <f>BPU!M272</f>
        <v>59</v>
      </c>
      <c r="H272" s="108">
        <f>BPU!N272</f>
        <v>0</v>
      </c>
      <c r="I272" s="66">
        <v>0</v>
      </c>
      <c r="J272" s="67"/>
      <c r="K272" s="60"/>
      <c r="L272" s="66"/>
      <c r="M272" s="67"/>
      <c r="N272" s="108">
        <f t="shared" si="40"/>
        <v>0</v>
      </c>
    </row>
    <row r="273" spans="1:14" x14ac:dyDescent="0.25">
      <c r="A273" s="1"/>
      <c r="B273" s="53"/>
      <c r="C273" s="54" t="str">
        <f>BPU!C273</f>
        <v>disjoncteur de 16 A  à courbe de déclenchement C</v>
      </c>
      <c r="D273" s="55" t="str">
        <f>BPU!D273</f>
        <v>U</v>
      </c>
      <c r="E273" s="55">
        <f>BPU!E273</f>
        <v>0</v>
      </c>
      <c r="F273" s="57" t="str">
        <f>BPU!L273</f>
        <v>206.</v>
      </c>
      <c r="G273" s="58">
        <f>BPU!M273</f>
        <v>60</v>
      </c>
      <c r="H273" s="108">
        <f>BPU!N273</f>
        <v>0</v>
      </c>
      <c r="I273" s="66">
        <v>0</v>
      </c>
      <c r="J273" s="67"/>
      <c r="K273" s="60"/>
      <c r="L273" s="66"/>
      <c r="M273" s="67"/>
      <c r="N273" s="108">
        <f t="shared" si="40"/>
        <v>0</v>
      </c>
    </row>
    <row r="274" spans="1:14" x14ac:dyDescent="0.25">
      <c r="A274" s="1"/>
      <c r="B274" s="62"/>
      <c r="C274" s="54" t="str">
        <f>BPU!C274</f>
        <v>création d'une grille de terre</v>
      </c>
      <c r="D274" s="55" t="str">
        <f>BPU!D274</f>
        <v>U</v>
      </c>
      <c r="E274" s="55">
        <f>BPU!E274</f>
        <v>0</v>
      </c>
      <c r="F274" s="57" t="str">
        <f>BPU!L274</f>
        <v>206.</v>
      </c>
      <c r="G274" s="58">
        <f>BPU!M274</f>
        <v>61</v>
      </c>
      <c r="H274" s="108">
        <f>BPU!N274</f>
        <v>0</v>
      </c>
      <c r="I274" s="66">
        <v>0</v>
      </c>
      <c r="J274" s="67"/>
      <c r="K274" s="60"/>
      <c r="L274" s="66"/>
      <c r="M274" s="67"/>
      <c r="N274" s="108">
        <f t="shared" si="40"/>
        <v>0</v>
      </c>
    </row>
    <row r="275" spans="1:14" x14ac:dyDescent="0.25">
      <c r="A275" s="1"/>
      <c r="B275" s="47"/>
      <c r="C275" s="48" t="str">
        <f>BPU!C275</f>
        <v xml:space="preserve">Boitiers d’alimentation électrique avec batteries </v>
      </c>
      <c r="D275" s="49"/>
      <c r="E275" s="49"/>
      <c r="F275" s="50"/>
      <c r="G275" s="51"/>
      <c r="H275" s="104"/>
      <c r="I275" s="50"/>
      <c r="J275" s="51"/>
      <c r="K275" s="52"/>
      <c r="L275" s="50"/>
      <c r="M275" s="51"/>
      <c r="N275" s="104"/>
    </row>
    <row r="276" spans="1:14" ht="25.5" x14ac:dyDescent="0.25">
      <c r="A276" s="1"/>
      <c r="B276" s="53"/>
      <c r="C276" s="54" t="str">
        <f>BPU!C276</f>
        <v>Fourniture d'un onduleur/batteries de 3000  Watts avec une autonomie de 15 minutes</v>
      </c>
      <c r="D276" s="55" t="str">
        <f>BPU!D276</f>
        <v>U</v>
      </c>
      <c r="E276" s="55">
        <f>BPU!E276</f>
        <v>0</v>
      </c>
      <c r="F276" s="57" t="str">
        <f>BPU!L276</f>
        <v>206.</v>
      </c>
      <c r="G276" s="58">
        <f>BPU!M276</f>
        <v>70</v>
      </c>
      <c r="H276" s="108">
        <f>BPU!N276</f>
        <v>0</v>
      </c>
      <c r="I276" s="66">
        <v>0</v>
      </c>
      <c r="J276" s="67"/>
      <c r="K276" s="60"/>
      <c r="L276" s="66"/>
      <c r="M276" s="67"/>
      <c r="N276" s="108">
        <f t="shared" si="40"/>
        <v>0</v>
      </c>
    </row>
    <row r="277" spans="1:14" ht="25.5" x14ac:dyDescent="0.25">
      <c r="A277" s="46"/>
      <c r="B277" s="53"/>
      <c r="C277" s="54" t="str">
        <f>BPU!C277</f>
        <v>boitier d'alimentation électrique avec batteries 640 Wh, IP66, IK10, inclus commutateur 2 ports 100BASE-TX</v>
      </c>
      <c r="D277" s="55" t="str">
        <f>BPU!D277</f>
        <v>U</v>
      </c>
      <c r="E277" s="55">
        <f>BPU!E277</f>
        <v>0</v>
      </c>
      <c r="F277" s="57" t="str">
        <f>BPU!L277</f>
        <v>206.</v>
      </c>
      <c r="G277" s="58">
        <f>BPU!M277</f>
        <v>71</v>
      </c>
      <c r="H277" s="108">
        <f>BPU!N277</f>
        <v>0</v>
      </c>
      <c r="I277" s="66">
        <v>0</v>
      </c>
      <c r="J277" s="67"/>
      <c r="K277" s="60"/>
      <c r="L277" s="66"/>
      <c r="M277" s="67"/>
      <c r="N277" s="108">
        <f t="shared" si="40"/>
        <v>0</v>
      </c>
    </row>
    <row r="278" spans="1:14" ht="25.5" x14ac:dyDescent="0.25">
      <c r="A278" s="1"/>
      <c r="B278" s="53"/>
      <c r="C278" s="54" t="str">
        <f>BPU!C278</f>
        <v>boitier d'alimentation électrique avec batteries 760 Wh, IP66, IK10, inclus commutateur 2 ports 100BASE-TX</v>
      </c>
      <c r="D278" s="55" t="str">
        <f>BPU!D278</f>
        <v>U</v>
      </c>
      <c r="E278" s="55">
        <f>BPU!E278</f>
        <v>0</v>
      </c>
      <c r="F278" s="57" t="str">
        <f>BPU!L278</f>
        <v>206.</v>
      </c>
      <c r="G278" s="58">
        <f>BPU!M278</f>
        <v>72</v>
      </c>
      <c r="H278" s="108">
        <f>BPU!N278</f>
        <v>0</v>
      </c>
      <c r="I278" s="66">
        <v>0</v>
      </c>
      <c r="J278" s="67"/>
      <c r="K278" s="60"/>
      <c r="L278" s="66"/>
      <c r="M278" s="67"/>
      <c r="N278" s="108">
        <f t="shared" si="40"/>
        <v>0</v>
      </c>
    </row>
    <row r="279" spans="1:14" x14ac:dyDescent="0.25">
      <c r="A279" s="1"/>
      <c r="B279" s="47"/>
      <c r="C279" s="48" t="str">
        <f>BPU!C279</f>
        <v>Organes de verrouillage</v>
      </c>
      <c r="D279" s="49"/>
      <c r="E279" s="49"/>
      <c r="F279" s="50"/>
      <c r="G279" s="51"/>
      <c r="H279" s="104"/>
      <c r="I279" s="50"/>
      <c r="J279" s="51"/>
      <c r="K279" s="52"/>
      <c r="L279" s="50"/>
      <c r="M279" s="51"/>
      <c r="N279" s="104"/>
    </row>
    <row r="280" spans="1:14" x14ac:dyDescent="0.25">
      <c r="A280" s="1"/>
      <c r="B280" s="62"/>
      <c r="C280" s="54" t="str">
        <f>BPU!C280</f>
        <v>Mini bandeau ventouse</v>
      </c>
      <c r="D280" s="55" t="str">
        <f>BPU!D280</f>
        <v>U</v>
      </c>
      <c r="E280" s="55">
        <f>BPU!E280</f>
        <v>0</v>
      </c>
      <c r="F280" s="57" t="str">
        <f>BPU!L280</f>
        <v>206.</v>
      </c>
      <c r="G280" s="58">
        <f>BPU!M280</f>
        <v>80</v>
      </c>
      <c r="H280" s="108">
        <f>BPU!N280</f>
        <v>0</v>
      </c>
      <c r="I280" s="66">
        <v>0</v>
      </c>
      <c r="J280" s="67"/>
      <c r="K280" s="60"/>
      <c r="L280" s="66"/>
      <c r="M280" s="67"/>
      <c r="N280" s="108">
        <f t="shared" si="40"/>
        <v>0</v>
      </c>
    </row>
    <row r="281" spans="1:14" x14ac:dyDescent="0.25">
      <c r="A281" s="1"/>
      <c r="B281" s="62"/>
      <c r="C281" s="54" t="str">
        <f>BPU!C281</f>
        <v>Bandeau ventouse 2x300 Kg</v>
      </c>
      <c r="D281" s="55" t="str">
        <f>BPU!D281</f>
        <v>U</v>
      </c>
      <c r="E281" s="55">
        <f>BPU!E281</f>
        <v>0</v>
      </c>
      <c r="F281" s="57" t="str">
        <f>BPU!L281</f>
        <v>206.</v>
      </c>
      <c r="G281" s="58">
        <f>BPU!M281</f>
        <v>81</v>
      </c>
      <c r="H281" s="108">
        <f>BPU!N281</f>
        <v>0</v>
      </c>
      <c r="I281" s="66">
        <v>0</v>
      </c>
      <c r="J281" s="67"/>
      <c r="K281" s="60"/>
      <c r="L281" s="66"/>
      <c r="M281" s="67"/>
      <c r="N281" s="108">
        <f t="shared" si="40"/>
        <v>0</v>
      </c>
    </row>
    <row r="282" spans="1:14" x14ac:dyDescent="0.25">
      <c r="A282" s="1"/>
      <c r="B282" s="62"/>
      <c r="C282" s="54" t="str">
        <f>BPU!C282</f>
        <v>Ventouse électromagnétique 250 Kg</v>
      </c>
      <c r="D282" s="55" t="str">
        <f>BPU!D282</f>
        <v>U</v>
      </c>
      <c r="E282" s="55">
        <f>BPU!E282</f>
        <v>0</v>
      </c>
      <c r="F282" s="57" t="str">
        <f>BPU!L282</f>
        <v>206.</v>
      </c>
      <c r="G282" s="58">
        <f>BPU!M282</f>
        <v>82</v>
      </c>
      <c r="H282" s="108">
        <f>BPU!N282</f>
        <v>0</v>
      </c>
      <c r="I282" s="66">
        <v>0</v>
      </c>
      <c r="J282" s="67"/>
      <c r="K282" s="60"/>
      <c r="L282" s="66"/>
      <c r="M282" s="67"/>
      <c r="N282" s="108">
        <f>H282*I282</f>
        <v>0</v>
      </c>
    </row>
    <row r="283" spans="1:14" x14ac:dyDescent="0.25">
      <c r="A283" s="1"/>
      <c r="B283" s="62"/>
      <c r="C283" s="54" t="str">
        <f>BPU!C283</f>
        <v>Ventouse électromagnétique 500 Kg</v>
      </c>
      <c r="D283" s="55" t="str">
        <f>BPU!D283</f>
        <v>U</v>
      </c>
      <c r="E283" s="55">
        <f>BPU!E283</f>
        <v>0</v>
      </c>
      <c r="F283" s="57" t="str">
        <f>BPU!L283</f>
        <v>206.</v>
      </c>
      <c r="G283" s="58">
        <f>BPU!M283</f>
        <v>83</v>
      </c>
      <c r="H283" s="108">
        <f>BPU!N283</f>
        <v>0</v>
      </c>
      <c r="I283" s="66">
        <v>0</v>
      </c>
      <c r="J283" s="67"/>
      <c r="K283" s="60"/>
      <c r="L283" s="66"/>
      <c r="M283" s="67"/>
      <c r="N283" s="108">
        <f>H283*I283</f>
        <v>0</v>
      </c>
    </row>
    <row r="284" spans="1:14" x14ac:dyDescent="0.25">
      <c r="A284" s="1"/>
      <c r="B284" s="62"/>
      <c r="C284" s="54" t="str">
        <f>BPU!C284</f>
        <v>Gâche 12v émission + têtière</v>
      </c>
      <c r="D284" s="55" t="str">
        <f>BPU!D284</f>
        <v>U</v>
      </c>
      <c r="E284" s="55">
        <f>BPU!E284</f>
        <v>0</v>
      </c>
      <c r="F284" s="57" t="str">
        <f>BPU!L284</f>
        <v>206.</v>
      </c>
      <c r="G284" s="58">
        <f>BPU!M284</f>
        <v>84</v>
      </c>
      <c r="H284" s="108">
        <f>BPU!N284</f>
        <v>0</v>
      </c>
      <c r="I284" s="66">
        <v>0</v>
      </c>
      <c r="J284" s="67"/>
      <c r="K284" s="60"/>
      <c r="L284" s="66"/>
      <c r="M284" s="67"/>
      <c r="N284" s="108">
        <f>H284*I284</f>
        <v>0</v>
      </c>
    </row>
    <row r="285" spans="1:14" x14ac:dyDescent="0.25">
      <c r="A285" s="1"/>
      <c r="B285" s="62"/>
      <c r="C285" s="54" t="str">
        <f>BPU!C285</f>
        <v>Serrure Abloy KEL460</v>
      </c>
      <c r="D285" s="55" t="str">
        <f>BPU!D285</f>
        <v>U</v>
      </c>
      <c r="E285" s="55">
        <f>BPU!E285</f>
        <v>0</v>
      </c>
      <c r="F285" s="57" t="str">
        <f>BPU!L285</f>
        <v>206.</v>
      </c>
      <c r="G285" s="58">
        <f>BPU!M285</f>
        <v>85</v>
      </c>
      <c r="H285" s="108">
        <f>BPU!N285</f>
        <v>0</v>
      </c>
      <c r="I285" s="66">
        <v>0</v>
      </c>
      <c r="J285" s="67"/>
      <c r="K285" s="60"/>
      <c r="L285" s="66"/>
      <c r="M285" s="67"/>
      <c r="N285" s="108">
        <f t="shared" ref="N285:N296" si="41">H285*I285</f>
        <v>0</v>
      </c>
    </row>
    <row r="286" spans="1:14" x14ac:dyDescent="0.25">
      <c r="A286" s="1"/>
      <c r="B286" s="62"/>
      <c r="C286" s="54" t="str">
        <f>BPU!C286</f>
        <v>Serrure Abloy KEL564</v>
      </c>
      <c r="D286" s="55" t="str">
        <f>BPU!D286</f>
        <v>U</v>
      </c>
      <c r="E286" s="55">
        <f>BPU!E286</f>
        <v>0</v>
      </c>
      <c r="F286" s="57" t="str">
        <f>BPU!L286</f>
        <v>206.</v>
      </c>
      <c r="G286" s="58">
        <f>BPU!M286</f>
        <v>86</v>
      </c>
      <c r="H286" s="108">
        <f>BPU!N286</f>
        <v>0</v>
      </c>
      <c r="I286" s="66">
        <v>0</v>
      </c>
      <c r="J286" s="67"/>
      <c r="K286" s="60"/>
      <c r="L286" s="66"/>
      <c r="M286" s="67"/>
      <c r="N286" s="108">
        <f t="shared" si="41"/>
        <v>0</v>
      </c>
    </row>
    <row r="287" spans="1:14" x14ac:dyDescent="0.25">
      <c r="A287" s="1"/>
      <c r="B287" s="47"/>
      <c r="C287" s="48" t="str">
        <f>BPU!C287</f>
        <v>Divers</v>
      </c>
      <c r="D287" s="49"/>
      <c r="E287" s="49"/>
      <c r="F287" s="50"/>
      <c r="G287" s="51"/>
      <c r="H287" s="104"/>
      <c r="I287" s="50"/>
      <c r="J287" s="51"/>
      <c r="K287" s="52"/>
      <c r="L287" s="50"/>
      <c r="M287" s="51"/>
      <c r="N287" s="104"/>
    </row>
    <row r="288" spans="1:14" ht="38.25" x14ac:dyDescent="0.25">
      <c r="A288" s="1"/>
      <c r="B288" s="62"/>
      <c r="C288" s="54" t="str">
        <f>BPU!C288</f>
        <v>panneau de signalisation de zone de vidéoprotection de classe2, dimension (500 x 400mm) en aluminium y compris fixations et installation sur support existant</v>
      </c>
      <c r="D288" s="55" t="str">
        <f>BPU!D288</f>
        <v>U</v>
      </c>
      <c r="E288" s="55">
        <f>BPU!E288</f>
        <v>0</v>
      </c>
      <c r="F288" s="57" t="str">
        <f>BPU!L288</f>
        <v>206.</v>
      </c>
      <c r="G288" s="58">
        <f>BPU!M288</f>
        <v>90</v>
      </c>
      <c r="H288" s="108">
        <f>BPU!N288</f>
        <v>0</v>
      </c>
      <c r="I288" s="66">
        <v>0</v>
      </c>
      <c r="J288" s="67"/>
      <c r="K288" s="60"/>
      <c r="L288" s="66"/>
      <c r="M288" s="67"/>
      <c r="N288" s="108">
        <f t="shared" si="41"/>
        <v>0</v>
      </c>
    </row>
    <row r="289" spans="1:14" x14ac:dyDescent="0.25">
      <c r="A289" s="1"/>
      <c r="B289" s="62"/>
      <c r="C289" s="54" t="str">
        <f>BPU!C289</f>
        <v>Location d'ne nacelle pour 1/2 journée</v>
      </c>
      <c r="D289" s="55" t="str">
        <f>BPU!D289</f>
        <v>U</v>
      </c>
      <c r="E289" s="55">
        <f>BPU!E289</f>
        <v>0</v>
      </c>
      <c r="F289" s="57" t="str">
        <f>BPU!L289</f>
        <v>206.</v>
      </c>
      <c r="G289" s="58">
        <f>BPU!M289</f>
        <v>91</v>
      </c>
      <c r="H289" s="108">
        <f>BPU!N289</f>
        <v>0</v>
      </c>
      <c r="I289" s="66">
        <v>0</v>
      </c>
      <c r="J289" s="67"/>
      <c r="K289" s="60"/>
      <c r="L289" s="66"/>
      <c r="M289" s="67"/>
      <c r="N289" s="108">
        <f t="shared" si="41"/>
        <v>0</v>
      </c>
    </row>
    <row r="290" spans="1:14" x14ac:dyDescent="0.25">
      <c r="A290" s="1"/>
      <c r="B290" s="62"/>
      <c r="C290" s="54" t="str">
        <f>BPU!C290</f>
        <v>Location d'ne nacelle pour 1 journée</v>
      </c>
      <c r="D290" s="55" t="str">
        <f>BPU!D290</f>
        <v>U</v>
      </c>
      <c r="E290" s="55">
        <f>BPU!E290</f>
        <v>0</v>
      </c>
      <c r="F290" s="57" t="str">
        <f>BPU!L290</f>
        <v>206.</v>
      </c>
      <c r="G290" s="58">
        <f>BPU!M290</f>
        <v>92</v>
      </c>
      <c r="H290" s="108">
        <f>BPU!N290</f>
        <v>0</v>
      </c>
      <c r="I290" s="66">
        <v>0</v>
      </c>
      <c r="J290" s="67"/>
      <c r="K290" s="60"/>
      <c r="L290" s="66"/>
      <c r="M290" s="67"/>
      <c r="N290" s="108">
        <f t="shared" si="41"/>
        <v>0</v>
      </c>
    </row>
    <row r="291" spans="1:14" x14ac:dyDescent="0.25">
      <c r="A291" s="1"/>
      <c r="B291" s="53"/>
      <c r="C291" s="54" t="str">
        <f>BPU!C291</f>
        <v>Fourniture d’un parafoudre</v>
      </c>
      <c r="D291" s="55" t="str">
        <f>BPU!D291</f>
        <v>U</v>
      </c>
      <c r="E291" s="55">
        <f>BPU!E291</f>
        <v>0</v>
      </c>
      <c r="F291" s="57" t="str">
        <f>BPU!L291</f>
        <v>206.</v>
      </c>
      <c r="G291" s="58">
        <f>BPU!M291</f>
        <v>93</v>
      </c>
      <c r="H291" s="108">
        <f>BPU!N291</f>
        <v>0</v>
      </c>
      <c r="I291" s="66">
        <v>0</v>
      </c>
      <c r="J291" s="67"/>
      <c r="K291" s="60"/>
      <c r="L291" s="66"/>
      <c r="M291" s="67"/>
      <c r="N291" s="108">
        <f t="shared" si="41"/>
        <v>0</v>
      </c>
    </row>
    <row r="292" spans="1:14" x14ac:dyDescent="0.25">
      <c r="A292" s="1"/>
      <c r="B292" s="53"/>
      <c r="C292" s="54" t="str">
        <f>BPU!C292</f>
        <v>Ferme-porte</v>
      </c>
      <c r="D292" s="55" t="str">
        <f>BPU!D292</f>
        <v>U</v>
      </c>
      <c r="E292" s="55">
        <f>BPU!E292</f>
        <v>0</v>
      </c>
      <c r="F292" s="57" t="str">
        <f>BPU!L292</f>
        <v>206.</v>
      </c>
      <c r="G292" s="58">
        <f>BPU!M292</f>
        <v>94</v>
      </c>
      <c r="H292" s="108">
        <f>BPU!N292</f>
        <v>0</v>
      </c>
      <c r="I292" s="66">
        <v>0</v>
      </c>
      <c r="J292" s="67"/>
      <c r="K292" s="60"/>
      <c r="L292" s="66"/>
      <c r="M292" s="67"/>
      <c r="N292" s="108">
        <f t="shared" si="41"/>
        <v>0</v>
      </c>
    </row>
    <row r="293" spans="1:14" ht="25.5" x14ac:dyDescent="0.25">
      <c r="A293" s="1"/>
      <c r="B293" s="62"/>
      <c r="C293" s="54" t="str">
        <f>BPU!C293</f>
        <v>Imprimante thermique couleur double face avec encodeur FARGO DTC4500</v>
      </c>
      <c r="D293" s="55" t="str">
        <f>BPU!D293</f>
        <v>U</v>
      </c>
      <c r="E293" s="55">
        <f>BPU!E293</f>
        <v>0</v>
      </c>
      <c r="F293" s="57" t="str">
        <f>BPU!L293</f>
        <v>206.</v>
      </c>
      <c r="G293" s="58">
        <f>BPU!M293</f>
        <v>95</v>
      </c>
      <c r="H293" s="108">
        <f>BPU!N293</f>
        <v>0</v>
      </c>
      <c r="I293" s="66">
        <v>0</v>
      </c>
      <c r="J293" s="67"/>
      <c r="K293" s="60"/>
      <c r="L293" s="66"/>
      <c r="M293" s="67"/>
      <c r="N293" s="108">
        <f t="shared" si="41"/>
        <v>0</v>
      </c>
    </row>
    <row r="294" spans="1:14" x14ac:dyDescent="0.25">
      <c r="A294" s="1"/>
      <c r="B294" s="53"/>
      <c r="C294" s="54" t="str">
        <f>BPU!C294</f>
        <v>Ruban noir pour imprimante FARGO DTC4500</v>
      </c>
      <c r="D294" s="55" t="str">
        <f>BPU!D294</f>
        <v>U</v>
      </c>
      <c r="E294" s="55">
        <f>BPU!E294</f>
        <v>0</v>
      </c>
      <c r="F294" s="57" t="str">
        <f>BPU!L294</f>
        <v>206.</v>
      </c>
      <c r="G294" s="58">
        <f>BPU!M294</f>
        <v>96</v>
      </c>
      <c r="H294" s="108">
        <f>BPU!N294</f>
        <v>0</v>
      </c>
      <c r="I294" s="66">
        <v>0</v>
      </c>
      <c r="J294" s="67"/>
      <c r="K294" s="60"/>
      <c r="L294" s="66"/>
      <c r="M294" s="67"/>
      <c r="N294" s="108">
        <f t="shared" si="41"/>
        <v>0</v>
      </c>
    </row>
    <row r="295" spans="1:14" x14ac:dyDescent="0.25">
      <c r="A295" s="1"/>
      <c r="B295" s="53"/>
      <c r="C295" s="54" t="str">
        <f>BPU!C295</f>
        <v>Ruban 4 couleurs pour imprimante FARGO DTC4500</v>
      </c>
      <c r="D295" s="55" t="str">
        <f>BPU!D295</f>
        <v>U</v>
      </c>
      <c r="E295" s="55">
        <f>BPU!E295</f>
        <v>0</v>
      </c>
      <c r="F295" s="57" t="str">
        <f>BPU!L295</f>
        <v>206.</v>
      </c>
      <c r="G295" s="58">
        <f>BPU!M295</f>
        <v>97</v>
      </c>
      <c r="H295" s="108">
        <f>BPU!N295</f>
        <v>0</v>
      </c>
      <c r="I295" s="66">
        <v>0</v>
      </c>
      <c r="J295" s="67"/>
      <c r="K295" s="60"/>
      <c r="L295" s="66"/>
      <c r="M295" s="67"/>
      <c r="N295" s="108">
        <f t="shared" si="41"/>
        <v>0</v>
      </c>
    </row>
    <row r="296" spans="1:14" x14ac:dyDescent="0.25">
      <c r="A296" s="1"/>
      <c r="B296" s="53"/>
      <c r="C296" s="54" t="str">
        <f>BPU!C296</f>
        <v>Kit de nettoyage pour imprimante FARGO DTC4500</v>
      </c>
      <c r="D296" s="55" t="str">
        <f>BPU!D296</f>
        <v>U</v>
      </c>
      <c r="E296" s="55">
        <f>BPU!E296</f>
        <v>0</v>
      </c>
      <c r="F296" s="57" t="str">
        <f>BPU!L296</f>
        <v>206.</v>
      </c>
      <c r="G296" s="58">
        <f>BPU!M296</f>
        <v>98</v>
      </c>
      <c r="H296" s="108">
        <f>BPU!N296</f>
        <v>0</v>
      </c>
      <c r="I296" s="66">
        <v>0</v>
      </c>
      <c r="J296" s="67"/>
      <c r="K296" s="60"/>
      <c r="L296" s="66"/>
      <c r="M296" s="67"/>
      <c r="N296" s="108">
        <f t="shared" si="41"/>
        <v>0</v>
      </c>
    </row>
    <row r="297" spans="1:14" x14ac:dyDescent="0.25">
      <c r="A297" s="1"/>
      <c r="B297" s="43">
        <f>BPU!B297</f>
        <v>7</v>
      </c>
      <c r="C297" s="44" t="str">
        <f>BPU!C297</f>
        <v>Travaux de liaisons / réseaux de communication</v>
      </c>
      <c r="D297" s="44"/>
      <c r="E297" s="44"/>
      <c r="F297" s="115"/>
      <c r="G297" s="115"/>
      <c r="H297" s="116"/>
      <c r="I297" s="115"/>
      <c r="J297" s="115"/>
      <c r="K297" s="117"/>
      <c r="L297" s="115"/>
      <c r="M297" s="115"/>
      <c r="N297" s="116"/>
    </row>
    <row r="298" spans="1:14" x14ac:dyDescent="0.25">
      <c r="A298" s="1"/>
      <c r="B298" s="47"/>
      <c r="C298" s="48" t="str">
        <f>BPU!C298</f>
        <v>Aiguillage et diagnostic</v>
      </c>
      <c r="D298" s="49"/>
      <c r="E298" s="49"/>
      <c r="F298" s="50"/>
      <c r="G298" s="51"/>
      <c r="H298" s="104"/>
      <c r="I298" s="50"/>
      <c r="J298" s="51"/>
      <c r="K298" s="52"/>
      <c r="L298" s="50"/>
      <c r="M298" s="51"/>
      <c r="N298" s="104"/>
    </row>
    <row r="299" spans="1:14" ht="25.5" x14ac:dyDescent="0.25">
      <c r="A299" s="1"/>
      <c r="B299" s="53"/>
      <c r="C299" s="54" t="str">
        <f>BPU!C299</f>
        <v>aiguillage de fourreau(x) existants avec pose d'une aiguille en prévision de tirage de câble et récolement</v>
      </c>
      <c r="D299" s="55" t="str">
        <f>BPU!D299</f>
        <v>ml</v>
      </c>
      <c r="E299" s="55">
        <f>BPU!E299</f>
        <v>0</v>
      </c>
      <c r="F299" s="57" t="str">
        <f>BPU!L299</f>
        <v>207.</v>
      </c>
      <c r="G299" s="58" t="str">
        <f>BPU!M299</f>
        <v>01</v>
      </c>
      <c r="H299" s="108">
        <f>BPU!N299</f>
        <v>0</v>
      </c>
      <c r="I299" s="66">
        <v>0</v>
      </c>
      <c r="J299" s="67"/>
      <c r="K299" s="60"/>
      <c r="L299" s="66"/>
      <c r="M299" s="67"/>
      <c r="N299" s="108">
        <f t="shared" ref="N299" si="42">H299*I299</f>
        <v>0</v>
      </c>
    </row>
    <row r="300" spans="1:14" x14ac:dyDescent="0.25">
      <c r="A300" s="1"/>
      <c r="B300" s="47"/>
      <c r="C300" s="48" t="str">
        <f>BPU!C300</f>
        <v>Câblage de liaisons cuivre intérieur et extérieur</v>
      </c>
      <c r="D300" s="49"/>
      <c r="E300" s="49"/>
      <c r="F300" s="50"/>
      <c r="G300" s="51"/>
      <c r="H300" s="104"/>
      <c r="I300" s="50"/>
      <c r="J300" s="51"/>
      <c r="K300" s="52"/>
      <c r="L300" s="50"/>
      <c r="M300" s="51"/>
      <c r="N300" s="104"/>
    </row>
    <row r="301" spans="1:14" ht="63.75" x14ac:dyDescent="0.25">
      <c r="A301" s="1"/>
      <c r="B301" s="53"/>
      <c r="C301" s="54" t="str">
        <f>BPU!C301</f>
        <v>précâblage FFTP avec câble RJ 45 cat.6A adapté à une utilisation intérieur et extérieur, pose jusqu'à 10 mètres linéaires, sur tout type de cheminement intérieur, extérieur y compris supports par poteaux existants ou façade de bâtiment et toutes sujétions incluses</v>
      </c>
      <c r="D301" s="55" t="str">
        <f>BPU!D301</f>
        <v>10 ml</v>
      </c>
      <c r="E301" s="55">
        <f>BPU!E301</f>
        <v>0</v>
      </c>
      <c r="F301" s="57" t="str">
        <f>BPU!L301</f>
        <v>207.</v>
      </c>
      <c r="G301" s="58">
        <f>BPU!M301</f>
        <v>10</v>
      </c>
      <c r="H301" s="108">
        <f>BPU!N301</f>
        <v>0</v>
      </c>
      <c r="I301" s="66">
        <v>0</v>
      </c>
      <c r="J301" s="67"/>
      <c r="K301" s="60"/>
      <c r="L301" s="66"/>
      <c r="M301" s="67"/>
      <c r="N301" s="108">
        <f>H301*I301</f>
        <v>0</v>
      </c>
    </row>
    <row r="302" spans="1:14" ht="63.75" x14ac:dyDescent="0.25">
      <c r="A302" s="1"/>
      <c r="B302" s="53"/>
      <c r="C302" s="54" t="str">
        <f>BPU!C302</f>
        <v>précâblage FFTP avec câble RJ 45 cat.6A adapté à une utilisation intérieur et extérieur, pose jusqu'à 30 mètres linéaires, sur tout type de cheminement intérieur, extérieur y compris supports par poteaux existants ou façade de bâtiment et toutes sujétions incluses</v>
      </c>
      <c r="D302" s="55" t="str">
        <f>BPU!D302</f>
        <v>30 ml</v>
      </c>
      <c r="E302" s="55">
        <f>BPU!E302</f>
        <v>0</v>
      </c>
      <c r="F302" s="57" t="str">
        <f>BPU!L302</f>
        <v>207.</v>
      </c>
      <c r="G302" s="58">
        <f>BPU!M302</f>
        <v>11</v>
      </c>
      <c r="H302" s="108">
        <f>BPU!N302</f>
        <v>0</v>
      </c>
      <c r="I302" s="66">
        <v>0</v>
      </c>
      <c r="J302" s="67"/>
      <c r="K302" s="60"/>
      <c r="L302" s="66"/>
      <c r="M302" s="67"/>
      <c r="N302" s="108">
        <f t="shared" ref="N302:N350" si="43">H302*I302</f>
        <v>0</v>
      </c>
    </row>
    <row r="303" spans="1:14" ht="63.75" x14ac:dyDescent="0.25">
      <c r="A303" s="1"/>
      <c r="B303" s="53"/>
      <c r="C303" s="54" t="str">
        <f>BPU!C303</f>
        <v>précâblage FFTP avec câble RJ 45 cat.6A adapté à une utilisation intérieur et extérieur, pose jusqu'à 60 mètres linéaires, sur tout type de cheminement intérieur, extérieur y compris supports par poteaux existants ou façade de bâtiment et toutes sujétions incluses</v>
      </c>
      <c r="D303" s="55" t="str">
        <f>BPU!D303</f>
        <v>60 ml</v>
      </c>
      <c r="E303" s="55">
        <f>BPU!E303</f>
        <v>0</v>
      </c>
      <c r="F303" s="57" t="str">
        <f>BPU!L303</f>
        <v>207.</v>
      </c>
      <c r="G303" s="58">
        <f>BPU!M303</f>
        <v>12</v>
      </c>
      <c r="H303" s="108">
        <f>BPU!N303</f>
        <v>0</v>
      </c>
      <c r="I303" s="66">
        <v>0</v>
      </c>
      <c r="J303" s="67"/>
      <c r="K303" s="60"/>
      <c r="L303" s="66"/>
      <c r="M303" s="67"/>
      <c r="N303" s="108">
        <f t="shared" si="43"/>
        <v>0</v>
      </c>
    </row>
    <row r="304" spans="1:14" ht="63.75" x14ac:dyDescent="0.25">
      <c r="A304" s="1"/>
      <c r="B304" s="53"/>
      <c r="C304" s="54" t="str">
        <f>BPU!C304</f>
        <v>précâblage FFTP avec câble RJ 45 cat.6A adapté à une utilisation intérieur et extérieur, pose jusqu'à 90 mètres linéaires, sur tout type de cheminement intérieur, extérieur y compris supports par poteaux existants ou façade de bâtiment et toutes sujétions incluses</v>
      </c>
      <c r="D304" s="55" t="str">
        <f>BPU!D304</f>
        <v>90 ml</v>
      </c>
      <c r="E304" s="55">
        <f>BPU!E304</f>
        <v>0</v>
      </c>
      <c r="F304" s="57" t="str">
        <f>BPU!L304</f>
        <v>207.</v>
      </c>
      <c r="G304" s="58">
        <f>BPU!M304</f>
        <v>13</v>
      </c>
      <c r="H304" s="108">
        <f>BPU!N304</f>
        <v>0</v>
      </c>
      <c r="I304" s="66">
        <v>0</v>
      </c>
      <c r="J304" s="67"/>
      <c r="K304" s="60"/>
      <c r="L304" s="66"/>
      <c r="M304" s="67"/>
      <c r="N304" s="108">
        <f t="shared" si="43"/>
        <v>0</v>
      </c>
    </row>
    <row r="305" spans="1:14" ht="25.5" x14ac:dyDescent="0.25">
      <c r="A305" s="1"/>
      <c r="B305" s="53"/>
      <c r="C305" s="54" t="str">
        <f>BPU!C305</f>
        <v>panneau répartiteur 19'' / 1U  pour intégration de 24 noyaux RJ45 cat.6A</v>
      </c>
      <c r="D305" s="55" t="str">
        <f>BPU!D305</f>
        <v>U</v>
      </c>
      <c r="E305" s="55">
        <f>BPU!E305</f>
        <v>0</v>
      </c>
      <c r="F305" s="57" t="str">
        <f>BPU!L305</f>
        <v>207.</v>
      </c>
      <c r="G305" s="58">
        <f>BPU!M305</f>
        <v>14</v>
      </c>
      <c r="H305" s="108">
        <f>BPU!N305</f>
        <v>0</v>
      </c>
      <c r="I305" s="66">
        <v>0</v>
      </c>
      <c r="J305" s="67"/>
      <c r="K305" s="60"/>
      <c r="L305" s="66"/>
      <c r="M305" s="67"/>
      <c r="N305" s="108">
        <f t="shared" si="43"/>
        <v>0</v>
      </c>
    </row>
    <row r="306" spans="1:14" ht="25.5" x14ac:dyDescent="0.25">
      <c r="A306" s="1"/>
      <c r="B306" s="53"/>
      <c r="C306" s="54" t="str">
        <f>BPU!C306</f>
        <v>noyau RJ45 cat.6A pour panneau répartiteur 19'' / 1U ou terminaison de câble</v>
      </c>
      <c r="D306" s="55" t="str">
        <f>BPU!D306</f>
        <v>U</v>
      </c>
      <c r="E306" s="55">
        <f>BPU!E306</f>
        <v>0</v>
      </c>
      <c r="F306" s="57" t="str">
        <f>BPU!L306</f>
        <v>207.</v>
      </c>
      <c r="G306" s="58">
        <f>BPU!M306</f>
        <v>15</v>
      </c>
      <c r="H306" s="108">
        <f>BPU!N306</f>
        <v>0</v>
      </c>
      <c r="I306" s="66">
        <v>0</v>
      </c>
      <c r="J306" s="67"/>
      <c r="K306" s="60"/>
      <c r="L306" s="66"/>
      <c r="M306" s="67"/>
      <c r="N306" s="108">
        <f t="shared" si="43"/>
        <v>0</v>
      </c>
    </row>
    <row r="307" spans="1:14" x14ac:dyDescent="0.25">
      <c r="A307" s="1"/>
      <c r="B307" s="53"/>
      <c r="C307" s="54" t="str">
        <f>BPU!C307</f>
        <v>noyau RJ45 cat.6A pour goulotte</v>
      </c>
      <c r="D307" s="55" t="str">
        <f>BPU!D307</f>
        <v>U</v>
      </c>
      <c r="E307" s="55">
        <f>BPU!E307</f>
        <v>0</v>
      </c>
      <c r="F307" s="57" t="str">
        <f>BPU!L307</f>
        <v>207.</v>
      </c>
      <c r="G307" s="58">
        <f>BPU!M307</f>
        <v>16</v>
      </c>
      <c r="H307" s="108">
        <f>BPU!N307</f>
        <v>0</v>
      </c>
      <c r="I307" s="66">
        <v>0</v>
      </c>
      <c r="J307" s="67"/>
      <c r="K307" s="60"/>
      <c r="L307" s="66"/>
      <c r="M307" s="67"/>
      <c r="N307" s="108">
        <f t="shared" si="43"/>
        <v>0</v>
      </c>
    </row>
    <row r="308" spans="1:14" x14ac:dyDescent="0.25">
      <c r="A308" s="1"/>
      <c r="B308" s="53"/>
      <c r="C308" s="54" t="str">
        <f>BPU!C308</f>
        <v>Boitier de 3 prises RJ45</v>
      </c>
      <c r="D308" s="55" t="str">
        <f>BPU!D308</f>
        <v>U</v>
      </c>
      <c r="E308" s="55">
        <f>BPU!E308</f>
        <v>0</v>
      </c>
      <c r="F308" s="57" t="str">
        <f>BPU!L308</f>
        <v>207.</v>
      </c>
      <c r="G308" s="58">
        <f>BPU!M308</f>
        <v>17</v>
      </c>
      <c r="H308" s="108">
        <f>BPU!N308</f>
        <v>0</v>
      </c>
      <c r="I308" s="66">
        <v>0</v>
      </c>
      <c r="J308" s="67"/>
      <c r="K308" s="60"/>
      <c r="L308" s="66"/>
      <c r="M308" s="67"/>
      <c r="N308" s="108">
        <f t="shared" si="43"/>
        <v>0</v>
      </c>
    </row>
    <row r="309" spans="1:14" x14ac:dyDescent="0.25">
      <c r="A309" s="1"/>
      <c r="B309" s="47"/>
      <c r="C309" s="48" t="str">
        <f>BPU!C309</f>
        <v>Jarretièrage RJ 45 et fibre optique</v>
      </c>
      <c r="D309" s="49"/>
      <c r="E309" s="49"/>
      <c r="F309" s="50"/>
      <c r="G309" s="51"/>
      <c r="H309" s="104"/>
      <c r="I309" s="50"/>
      <c r="J309" s="51"/>
      <c r="K309" s="52"/>
      <c r="L309" s="50"/>
      <c r="M309" s="51"/>
      <c r="N309" s="104"/>
    </row>
    <row r="310" spans="1:14" x14ac:dyDescent="0.25">
      <c r="A310" s="1"/>
      <c r="B310" s="53"/>
      <c r="C310" s="54" t="str">
        <f>BPU!C310</f>
        <v>Jarretière CUIVRE Cat6A 0,50 m</v>
      </c>
      <c r="D310" s="55" t="str">
        <f>BPU!D310</f>
        <v>U</v>
      </c>
      <c r="E310" s="55">
        <f>BPU!E310</f>
        <v>0</v>
      </c>
      <c r="F310" s="57" t="str">
        <f>BPU!L310</f>
        <v>207.</v>
      </c>
      <c r="G310" s="58">
        <f>BPU!M310</f>
        <v>20</v>
      </c>
      <c r="H310" s="108">
        <f>BPU!N310</f>
        <v>0</v>
      </c>
      <c r="I310" s="66">
        <v>0</v>
      </c>
      <c r="J310" s="67"/>
      <c r="K310" s="60"/>
      <c r="L310" s="66"/>
      <c r="M310" s="67"/>
      <c r="N310" s="108">
        <f t="shared" si="43"/>
        <v>0</v>
      </c>
    </row>
    <row r="311" spans="1:14" x14ac:dyDescent="0.25">
      <c r="A311" s="1"/>
      <c r="B311" s="53"/>
      <c r="C311" s="54" t="str">
        <f>BPU!C311</f>
        <v>Jarretière CUIVRE Cat6A 1,00 m</v>
      </c>
      <c r="D311" s="55" t="str">
        <f>BPU!D311</f>
        <v>U</v>
      </c>
      <c r="E311" s="55">
        <f>BPU!E311</f>
        <v>0</v>
      </c>
      <c r="F311" s="57" t="str">
        <f>BPU!L311</f>
        <v>207.</v>
      </c>
      <c r="G311" s="58">
        <f>BPU!M311</f>
        <v>21</v>
      </c>
      <c r="H311" s="108">
        <f>BPU!N311</f>
        <v>0</v>
      </c>
      <c r="I311" s="66">
        <v>0</v>
      </c>
      <c r="J311" s="67"/>
      <c r="K311" s="60"/>
      <c r="L311" s="66"/>
      <c r="M311" s="67"/>
      <c r="N311" s="108">
        <f t="shared" si="43"/>
        <v>0</v>
      </c>
    </row>
    <row r="312" spans="1:14" x14ac:dyDescent="0.25">
      <c r="A312" s="1"/>
      <c r="B312" s="53"/>
      <c r="C312" s="54" t="str">
        <f>BPU!C312</f>
        <v>Jarretière CUIVRE Cat6A 1,50 m</v>
      </c>
      <c r="D312" s="55" t="str">
        <f>BPU!D312</f>
        <v>U</v>
      </c>
      <c r="E312" s="55">
        <f>BPU!E312</f>
        <v>0</v>
      </c>
      <c r="F312" s="57" t="str">
        <f>BPU!L312</f>
        <v>207.</v>
      </c>
      <c r="G312" s="58">
        <f>BPU!M312</f>
        <v>22</v>
      </c>
      <c r="H312" s="108">
        <f>BPU!N312</f>
        <v>0</v>
      </c>
      <c r="I312" s="66">
        <v>0</v>
      </c>
      <c r="J312" s="67"/>
      <c r="K312" s="60"/>
      <c r="L312" s="66"/>
      <c r="M312" s="67"/>
      <c r="N312" s="108">
        <f t="shared" si="43"/>
        <v>0</v>
      </c>
    </row>
    <row r="313" spans="1:14" x14ac:dyDescent="0.25">
      <c r="A313" s="46"/>
      <c r="B313" s="53"/>
      <c r="C313" s="54" t="str">
        <f>BPU!C313</f>
        <v>Jarretière CUIVRE Cat6A 3,00 m</v>
      </c>
      <c r="D313" s="55" t="str">
        <f>BPU!D313</f>
        <v>U</v>
      </c>
      <c r="E313" s="55">
        <f>BPU!E313</f>
        <v>0</v>
      </c>
      <c r="F313" s="57" t="str">
        <f>BPU!L313</f>
        <v>207.</v>
      </c>
      <c r="G313" s="58">
        <f>BPU!M313</f>
        <v>23</v>
      </c>
      <c r="H313" s="108">
        <f>BPU!N313</f>
        <v>0</v>
      </c>
      <c r="I313" s="66">
        <v>0</v>
      </c>
      <c r="J313" s="67"/>
      <c r="K313" s="60"/>
      <c r="L313" s="66"/>
      <c r="M313" s="67"/>
      <c r="N313" s="108">
        <f t="shared" si="43"/>
        <v>0</v>
      </c>
    </row>
    <row r="314" spans="1:14" x14ac:dyDescent="0.25">
      <c r="A314" s="46"/>
      <c r="B314" s="53"/>
      <c r="C314" s="54" t="str">
        <f>BPU!C314</f>
        <v>Jarretière CUIVRE Cat6A 5,00 m</v>
      </c>
      <c r="D314" s="55" t="str">
        <f>BPU!D314</f>
        <v>U</v>
      </c>
      <c r="E314" s="55">
        <f>BPU!E314</f>
        <v>0</v>
      </c>
      <c r="F314" s="57" t="str">
        <f>BPU!L314</f>
        <v>207.</v>
      </c>
      <c r="G314" s="58">
        <f>BPU!M314</f>
        <v>24</v>
      </c>
      <c r="H314" s="108">
        <f>BPU!N314</f>
        <v>0</v>
      </c>
      <c r="I314" s="66">
        <v>0</v>
      </c>
      <c r="J314" s="67"/>
      <c r="K314" s="60"/>
      <c r="L314" s="66"/>
      <c r="M314" s="67"/>
      <c r="N314" s="108">
        <f t="shared" si="43"/>
        <v>0</v>
      </c>
    </row>
    <row r="315" spans="1:14" x14ac:dyDescent="0.25">
      <c r="A315" s="46"/>
      <c r="B315" s="53"/>
      <c r="C315" s="54" t="str">
        <f>BPU!C315</f>
        <v>Jarretière CUIVRE Cat6A 10,0 m</v>
      </c>
      <c r="D315" s="55" t="str">
        <f>BPU!D315</f>
        <v>U</v>
      </c>
      <c r="E315" s="55">
        <f>BPU!E315</f>
        <v>0</v>
      </c>
      <c r="F315" s="57" t="str">
        <f>BPU!L315</f>
        <v>207.</v>
      </c>
      <c r="G315" s="58">
        <f>BPU!M315</f>
        <v>25</v>
      </c>
      <c r="H315" s="108">
        <f>BPU!N315</f>
        <v>0</v>
      </c>
      <c r="I315" s="66">
        <v>0</v>
      </c>
      <c r="J315" s="67"/>
      <c r="K315" s="60"/>
      <c r="L315" s="66"/>
      <c r="M315" s="67"/>
      <c r="N315" s="108">
        <f t="shared" si="43"/>
        <v>0</v>
      </c>
    </row>
    <row r="316" spans="1:14" ht="63.75" x14ac:dyDescent="0.25">
      <c r="A316" s="46"/>
      <c r="B316" s="53"/>
      <c r="C316" s="54" t="str">
        <f>BPU!C316</f>
        <v>Jarretière optique monomode (ou multimode selon besoins) type simplex ou duplex :  longueur adaptée à un raccordement dans les règles de l'art (sans surlongueur inutile) et type de connecteurs adapté au besoin de raccordement 0,50m</v>
      </c>
      <c r="D316" s="55" t="str">
        <f>BPU!D316</f>
        <v>U</v>
      </c>
      <c r="E316" s="55">
        <f>BPU!E316</f>
        <v>0</v>
      </c>
      <c r="F316" s="57" t="str">
        <f>BPU!L316</f>
        <v>207.</v>
      </c>
      <c r="G316" s="58">
        <f>BPU!M316</f>
        <v>26</v>
      </c>
      <c r="H316" s="108">
        <f>BPU!N316</f>
        <v>0</v>
      </c>
      <c r="I316" s="66">
        <v>0</v>
      </c>
      <c r="J316" s="67"/>
      <c r="K316" s="60"/>
      <c r="L316" s="66"/>
      <c r="M316" s="67"/>
      <c r="N316" s="108">
        <f t="shared" si="43"/>
        <v>0</v>
      </c>
    </row>
    <row r="317" spans="1:14" ht="63.75" x14ac:dyDescent="0.25">
      <c r="A317" s="46"/>
      <c r="B317" s="53"/>
      <c r="C317" s="54" t="str">
        <f>BPU!C317</f>
        <v>Jarretière optique monomode (ou multimode selon besoins) type simplex ou duplex :  longueur adaptée à un raccordement dans les règles de l'art (sans surlongueur inutile) et type de connecteurs adapté au besoin de raccordement 1m</v>
      </c>
      <c r="D317" s="55" t="str">
        <f>BPU!D317</f>
        <v>U</v>
      </c>
      <c r="E317" s="55">
        <f>BPU!E317</f>
        <v>0</v>
      </c>
      <c r="F317" s="57" t="str">
        <f>BPU!L317</f>
        <v>207.</v>
      </c>
      <c r="G317" s="58">
        <f>BPU!M317</f>
        <v>27</v>
      </c>
      <c r="H317" s="108">
        <f>BPU!N317</f>
        <v>0</v>
      </c>
      <c r="I317" s="66">
        <v>0</v>
      </c>
      <c r="J317" s="67"/>
      <c r="K317" s="60"/>
      <c r="L317" s="66"/>
      <c r="M317" s="67"/>
      <c r="N317" s="108">
        <f t="shared" si="43"/>
        <v>0</v>
      </c>
    </row>
    <row r="318" spans="1:14" ht="63.75" x14ac:dyDescent="0.25">
      <c r="A318" s="46"/>
      <c r="B318" s="53"/>
      <c r="C318" s="54" t="str">
        <f>BPU!C318</f>
        <v>Jarretière optique monomode (ou multimode selon besoins) type simplex ou duplex :  longueur adaptée à un raccordement dans les règles de l'art (sans surlongueur inutile) et type de connecteurs adapté au besoin de raccordement 1,50m</v>
      </c>
      <c r="D318" s="55" t="str">
        <f>BPU!D318</f>
        <v>U</v>
      </c>
      <c r="E318" s="55">
        <f>BPU!E318</f>
        <v>0</v>
      </c>
      <c r="F318" s="57" t="str">
        <f>BPU!L318</f>
        <v>207.</v>
      </c>
      <c r="G318" s="58">
        <f>BPU!M318</f>
        <v>28</v>
      </c>
      <c r="H318" s="108">
        <f>BPU!N318</f>
        <v>0</v>
      </c>
      <c r="I318" s="66">
        <v>0</v>
      </c>
      <c r="J318" s="67"/>
      <c r="K318" s="60"/>
      <c r="L318" s="66"/>
      <c r="M318" s="67"/>
      <c r="N318" s="108">
        <f t="shared" si="43"/>
        <v>0</v>
      </c>
    </row>
    <row r="319" spans="1:14" ht="63.75" x14ac:dyDescent="0.25">
      <c r="A319" s="46"/>
      <c r="B319" s="53"/>
      <c r="C319" s="54" t="str">
        <f>BPU!C319</f>
        <v>Jarretière optique monomode (ou multimode selon besoins) type simplex ou duplex :  longueur adaptée à un raccordement dans les règles de l'art (sans surlongueur inutile) et type de connecteurs adapté au besoin de raccordement 2m</v>
      </c>
      <c r="D319" s="55" t="str">
        <f>BPU!D319</f>
        <v>U</v>
      </c>
      <c r="E319" s="55">
        <f>BPU!E319</f>
        <v>0</v>
      </c>
      <c r="F319" s="57" t="str">
        <f>BPU!L319</f>
        <v>207.</v>
      </c>
      <c r="G319" s="58">
        <f>BPU!M319</f>
        <v>29</v>
      </c>
      <c r="H319" s="108">
        <f>BPU!N319</f>
        <v>0</v>
      </c>
      <c r="I319" s="66">
        <v>0</v>
      </c>
      <c r="J319" s="67"/>
      <c r="K319" s="60"/>
      <c r="L319" s="66"/>
      <c r="M319" s="67"/>
      <c r="N319" s="108">
        <f t="shared" si="43"/>
        <v>0</v>
      </c>
    </row>
    <row r="320" spans="1:14" ht="63.75" x14ac:dyDescent="0.25">
      <c r="A320" s="46"/>
      <c r="B320" s="53"/>
      <c r="C320" s="54" t="str">
        <f>BPU!C320</f>
        <v>Jarretière optique monomode (ou multimode selon besoins) type simplex ou duplex :  longueur adaptée à un raccordement dans les règles de l'art (sans surlongueur inutile) et type de connecteurs adapté au besoin de raccordement 2,50m</v>
      </c>
      <c r="D320" s="55" t="str">
        <f>BPU!D320</f>
        <v>U</v>
      </c>
      <c r="E320" s="55">
        <f>BPU!E320</f>
        <v>0</v>
      </c>
      <c r="F320" s="57" t="str">
        <f>BPU!L320</f>
        <v>207.</v>
      </c>
      <c r="G320" s="58">
        <f>BPU!M320</f>
        <v>30</v>
      </c>
      <c r="H320" s="108">
        <f>BPU!N320</f>
        <v>0</v>
      </c>
      <c r="I320" s="66">
        <v>0</v>
      </c>
      <c r="J320" s="67"/>
      <c r="K320" s="60"/>
      <c r="L320" s="66"/>
      <c r="M320" s="67"/>
      <c r="N320" s="108">
        <f t="shared" si="43"/>
        <v>0</v>
      </c>
    </row>
    <row r="321" spans="1:16" x14ac:dyDescent="0.25">
      <c r="A321" s="46"/>
      <c r="B321" s="47"/>
      <c r="C321" s="48" t="str">
        <f>BPU!C321</f>
        <v>Création de supports de cheminement</v>
      </c>
      <c r="D321" s="49"/>
      <c r="E321" s="49"/>
      <c r="F321" s="50"/>
      <c r="G321" s="51"/>
      <c r="H321" s="104"/>
      <c r="I321" s="50"/>
      <c r="J321" s="51"/>
      <c r="K321" s="52"/>
      <c r="L321" s="50"/>
      <c r="M321" s="51"/>
      <c r="N321" s="104"/>
    </row>
    <row r="322" spans="1:16" ht="25.5" x14ac:dyDescent="0.25">
      <c r="A322" s="46"/>
      <c r="B322" s="53"/>
      <c r="C322" s="54" t="str">
        <f>BPU!C322</f>
        <v>Protection de câble en extérieur pour remontée sur façade de bâtiment</v>
      </c>
      <c r="D322" s="55" t="str">
        <f>BPU!D322</f>
        <v>ml</v>
      </c>
      <c r="E322" s="55">
        <f>BPU!E322</f>
        <v>0</v>
      </c>
      <c r="F322" s="57" t="str">
        <f>BPU!L322</f>
        <v>207.</v>
      </c>
      <c r="G322" s="58">
        <f>BPU!M322</f>
        <v>40</v>
      </c>
      <c r="H322" s="108">
        <f>BPU!N322</f>
        <v>0</v>
      </c>
      <c r="I322" s="66">
        <v>0</v>
      </c>
      <c r="J322" s="67"/>
      <c r="K322" s="60"/>
      <c r="L322" s="66"/>
      <c r="M322" s="67"/>
      <c r="N322" s="108">
        <f t="shared" si="43"/>
        <v>0</v>
      </c>
    </row>
    <row r="323" spans="1:16" ht="38.25" x14ac:dyDescent="0.25">
      <c r="A323" s="46"/>
      <c r="B323" s="53"/>
      <c r="C323" s="54" t="str">
        <f>BPU!C323</f>
        <v>Cheminement support de câbles : type cablofil de 40mm de large et 40mm de hauteur, tous accessoires fournis et posés</v>
      </c>
      <c r="D323" s="55" t="str">
        <f>BPU!D323</f>
        <v>ml</v>
      </c>
      <c r="E323" s="55">
        <f>BPU!E323</f>
        <v>0</v>
      </c>
      <c r="F323" s="57" t="str">
        <f>BPU!L323</f>
        <v>207.</v>
      </c>
      <c r="G323" s="58">
        <f>BPU!M323</f>
        <v>41</v>
      </c>
      <c r="H323" s="108">
        <f>BPU!N323</f>
        <v>0</v>
      </c>
      <c r="I323" s="66">
        <v>0</v>
      </c>
      <c r="J323" s="67"/>
      <c r="K323" s="60"/>
      <c r="L323" s="66"/>
      <c r="M323" s="67"/>
      <c r="N323" s="108">
        <f t="shared" si="43"/>
        <v>0</v>
      </c>
    </row>
    <row r="324" spans="1:16" ht="38.25" x14ac:dyDescent="0.25">
      <c r="A324" s="46"/>
      <c r="B324" s="53"/>
      <c r="C324" s="54" t="str">
        <f>BPU!C324</f>
        <v>Cheminement support de câbles : type goulotte PVC symétrique classé M1 de14mm de large, et 14mm de hauteur tous accessoires fournis et posés</v>
      </c>
      <c r="D324" s="55" t="str">
        <f>BPU!D324</f>
        <v>ml</v>
      </c>
      <c r="E324" s="55">
        <f>BPU!E324</f>
        <v>0</v>
      </c>
      <c r="F324" s="57" t="str">
        <f>BPU!L324</f>
        <v>207.</v>
      </c>
      <c r="G324" s="58">
        <f>BPU!M324</f>
        <v>42</v>
      </c>
      <c r="H324" s="108">
        <f>BPU!N324</f>
        <v>0</v>
      </c>
      <c r="I324" s="66">
        <v>0</v>
      </c>
      <c r="J324" s="67"/>
      <c r="K324" s="60"/>
      <c r="L324" s="66"/>
      <c r="M324" s="67"/>
      <c r="N324" s="108">
        <f t="shared" si="43"/>
        <v>0</v>
      </c>
    </row>
    <row r="325" spans="1:16" ht="38.25" x14ac:dyDescent="0.25">
      <c r="A325" s="46"/>
      <c r="B325" s="53"/>
      <c r="C325" s="54" t="str">
        <f>BPU!C325</f>
        <v>Cheminement support de câbles : type goulotte PVC symétrique classé M1 de30mm de large, et 30mm de hauteur tous accessoires fournis et posés</v>
      </c>
      <c r="D325" s="55" t="str">
        <f>BPU!D325</f>
        <v>ml</v>
      </c>
      <c r="E325" s="55">
        <f>BPU!E325</f>
        <v>0</v>
      </c>
      <c r="F325" s="57" t="str">
        <f>BPU!L325</f>
        <v>207.</v>
      </c>
      <c r="G325" s="58">
        <f>BPU!M325</f>
        <v>43</v>
      </c>
      <c r="H325" s="108">
        <f>BPU!N325</f>
        <v>0</v>
      </c>
      <c r="I325" s="66">
        <v>0</v>
      </c>
      <c r="J325" s="67"/>
      <c r="K325" s="60"/>
      <c r="L325" s="66"/>
      <c r="M325" s="67"/>
      <c r="N325" s="108">
        <f t="shared" si="43"/>
        <v>0</v>
      </c>
    </row>
    <row r="326" spans="1:16" ht="38.25" x14ac:dyDescent="0.25">
      <c r="A326" s="46"/>
      <c r="B326" s="53"/>
      <c r="C326" s="54" t="str">
        <f>BPU!C326</f>
        <v>Cheminement support de câbles : type goulotte PVC symétrique classé M1 de90mm de large, et 40mm de hauteur tous accessoires fournis et posés</v>
      </c>
      <c r="D326" s="55" t="str">
        <f>BPU!D326</f>
        <v>ml</v>
      </c>
      <c r="E326" s="55">
        <f>BPU!E326</f>
        <v>0</v>
      </c>
      <c r="F326" s="57" t="str">
        <f>BPU!L326</f>
        <v>207.</v>
      </c>
      <c r="G326" s="58">
        <f>BPU!M326</f>
        <v>44</v>
      </c>
      <c r="H326" s="108">
        <f>BPU!N326</f>
        <v>0</v>
      </c>
      <c r="I326" s="66">
        <v>0</v>
      </c>
      <c r="J326" s="67"/>
      <c r="K326" s="60"/>
      <c r="L326" s="66"/>
      <c r="M326" s="67"/>
      <c r="N326" s="108">
        <f t="shared" si="43"/>
        <v>0</v>
      </c>
    </row>
    <row r="327" spans="1:16" ht="38.25" x14ac:dyDescent="0.25">
      <c r="A327" s="46"/>
      <c r="B327" s="53"/>
      <c r="C327" s="54" t="str">
        <f>BPU!C327</f>
        <v>Cheminement support de câbles : type goulotte PVC symétrique classé M1 de150mm de large, et 40mm de hauteur tous accessoires fournis et posés</v>
      </c>
      <c r="D327" s="55" t="str">
        <f>BPU!D327</f>
        <v>ml</v>
      </c>
      <c r="E327" s="55">
        <f>BPU!E327</f>
        <v>0</v>
      </c>
      <c r="F327" s="57" t="str">
        <f>BPU!L327</f>
        <v>207.</v>
      </c>
      <c r="G327" s="58">
        <f>BPU!M327</f>
        <v>45</v>
      </c>
      <c r="H327" s="108">
        <f>BPU!N327</f>
        <v>0</v>
      </c>
      <c r="I327" s="66">
        <v>0</v>
      </c>
      <c r="J327" s="67"/>
      <c r="K327" s="60"/>
      <c r="L327" s="66"/>
      <c r="M327" s="67"/>
      <c r="N327" s="108">
        <f t="shared" si="43"/>
        <v>0</v>
      </c>
    </row>
    <row r="328" spans="1:16" x14ac:dyDescent="0.25">
      <c r="A328" s="46"/>
      <c r="B328" s="43">
        <f>BPU!B328</f>
        <v>8</v>
      </c>
      <c r="C328" s="44" t="str">
        <f>BPU!C328</f>
        <v>Prestations complémentaires de services</v>
      </c>
      <c r="D328" s="44"/>
      <c r="E328" s="44"/>
      <c r="F328" s="115"/>
      <c r="G328" s="115"/>
      <c r="H328" s="116"/>
      <c r="I328" s="115"/>
      <c r="J328" s="115"/>
      <c r="K328" s="117"/>
      <c r="L328" s="115"/>
      <c r="M328" s="115"/>
      <c r="N328" s="116"/>
    </row>
    <row r="329" spans="1:16" x14ac:dyDescent="0.25">
      <c r="A329" s="46"/>
      <c r="B329" s="47"/>
      <c r="C329" s="48" t="str">
        <f>BPU!C329</f>
        <v xml:space="preserve">Exécution de la commande </v>
      </c>
      <c r="D329" s="49"/>
      <c r="E329" s="49"/>
      <c r="F329" s="50"/>
      <c r="G329" s="51"/>
      <c r="H329" s="104"/>
      <c r="I329" s="50"/>
      <c r="J329" s="51"/>
      <c r="K329" s="52"/>
      <c r="L329" s="50"/>
      <c r="M329" s="51"/>
      <c r="N329" s="104"/>
    </row>
    <row r="330" spans="1:16" x14ac:dyDescent="0.25">
      <c r="A330" s="46"/>
      <c r="B330" s="83"/>
      <c r="C330" s="54" t="str">
        <f>BPU!C330</f>
        <v>Intégration luminaire</v>
      </c>
      <c r="D330" s="55" t="str">
        <f>BPU!D330</f>
        <v>U</v>
      </c>
      <c r="E330" s="55">
        <f>BPU!E330</f>
        <v>0</v>
      </c>
      <c r="F330" s="57" t="str">
        <f>BPU!L330</f>
        <v>208.</v>
      </c>
      <c r="G330" s="58" t="str">
        <f>BPU!M330</f>
        <v>01</v>
      </c>
      <c r="H330" s="108">
        <f>BPU!N330</f>
        <v>0</v>
      </c>
      <c r="I330" s="66">
        <v>0</v>
      </c>
      <c r="J330" s="67"/>
      <c r="K330" s="60"/>
      <c r="L330" s="66"/>
      <c r="M330" s="67"/>
      <c r="N330" s="108">
        <f t="shared" si="43"/>
        <v>0</v>
      </c>
    </row>
    <row r="331" spans="1:16" x14ac:dyDescent="0.25">
      <c r="A331" s="46"/>
      <c r="B331" s="83"/>
      <c r="C331" s="54" t="str">
        <f>BPU!C331</f>
        <v>Intégration mur ou bâtiment</v>
      </c>
      <c r="D331" s="55" t="str">
        <f>BPU!D331</f>
        <v>U</v>
      </c>
      <c r="E331" s="55">
        <f>BPU!E331</f>
        <v>0</v>
      </c>
      <c r="F331" s="57" t="str">
        <f>BPU!L331</f>
        <v>208.</v>
      </c>
      <c r="G331" s="58" t="str">
        <f>BPU!M331</f>
        <v>02</v>
      </c>
      <c r="H331" s="108">
        <f>BPU!N331</f>
        <v>0</v>
      </c>
      <c r="I331" s="66">
        <v>0</v>
      </c>
      <c r="J331" s="67"/>
      <c r="K331" s="60"/>
      <c r="L331" s="66"/>
      <c r="M331" s="67"/>
      <c r="N331" s="108">
        <f t="shared" si="43"/>
        <v>0</v>
      </c>
    </row>
    <row r="332" spans="1:16" x14ac:dyDescent="0.25">
      <c r="A332" s="46"/>
      <c r="B332" s="83"/>
      <c r="C332" s="54" t="str">
        <f>BPU!C332</f>
        <v>Diagnostique d'un fourreau</v>
      </c>
      <c r="D332" s="55" t="str">
        <f>BPU!D332</f>
        <v>ml</v>
      </c>
      <c r="E332" s="55">
        <f>BPU!E332</f>
        <v>0</v>
      </c>
      <c r="F332" s="57" t="str">
        <f>BPU!L332</f>
        <v>208.</v>
      </c>
      <c r="G332" s="58" t="str">
        <f>BPU!M332</f>
        <v>03</v>
      </c>
      <c r="H332" s="108">
        <f>BPU!N332</f>
        <v>0</v>
      </c>
      <c r="I332" s="66">
        <v>0</v>
      </c>
      <c r="J332" s="67"/>
      <c r="K332" s="60"/>
      <c r="L332" s="66"/>
      <c r="M332" s="67"/>
      <c r="N332" s="108">
        <f t="shared" si="43"/>
        <v>0</v>
      </c>
    </row>
    <row r="333" spans="1:16" x14ac:dyDescent="0.25">
      <c r="A333" s="46"/>
      <c r="B333" s="83"/>
      <c r="C333" s="54" t="str">
        <f>BPU!C333</f>
        <v>Mise à jour d'un shéma électrique / plan d'exécution</v>
      </c>
      <c r="D333" s="55" t="str">
        <f>BPU!D333</f>
        <v>U</v>
      </c>
      <c r="E333" s="55">
        <f>BPU!E333</f>
        <v>0</v>
      </c>
      <c r="F333" s="57" t="str">
        <f>BPU!L333</f>
        <v>208.</v>
      </c>
      <c r="G333" s="58" t="str">
        <f>BPU!M333</f>
        <v>04</v>
      </c>
      <c r="H333" s="108">
        <f>BPU!N333</f>
        <v>0</v>
      </c>
      <c r="I333" s="66">
        <v>0</v>
      </c>
      <c r="J333" s="67"/>
      <c r="K333" s="60"/>
      <c r="L333" s="66"/>
      <c r="M333" s="67"/>
      <c r="N333" s="108">
        <f t="shared" si="43"/>
        <v>0</v>
      </c>
    </row>
    <row r="334" spans="1:16" x14ac:dyDescent="0.25">
      <c r="A334" s="46"/>
      <c r="B334" s="83"/>
      <c r="C334" s="54" t="str">
        <f>BPU!C334</f>
        <v>Mise à jour du DOE</v>
      </c>
      <c r="D334" s="55" t="str">
        <f>BPU!D334</f>
        <v>U</v>
      </c>
      <c r="E334" s="55">
        <f>BPU!E334</f>
        <v>0</v>
      </c>
      <c r="F334" s="57" t="str">
        <f>BPU!L334</f>
        <v>208.</v>
      </c>
      <c r="G334" s="58" t="str">
        <f>BPU!M334</f>
        <v>05</v>
      </c>
      <c r="H334" s="108">
        <f>BPU!N334</f>
        <v>0</v>
      </c>
      <c r="I334" s="66">
        <v>14</v>
      </c>
      <c r="J334" s="67"/>
      <c r="K334" s="60"/>
      <c r="L334" s="66"/>
      <c r="M334" s="67"/>
      <c r="N334" s="108">
        <f t="shared" si="43"/>
        <v>0</v>
      </c>
      <c r="P334" s="4" t="s">
        <v>517</v>
      </c>
    </row>
    <row r="335" spans="1:16" x14ac:dyDescent="0.25">
      <c r="A335" s="46"/>
      <c r="B335" s="83"/>
      <c r="C335" s="54" t="str">
        <f>BPU!C335</f>
        <v>Formation opérateur</v>
      </c>
      <c r="D335" s="55" t="str">
        <f>BPU!D335</f>
        <v>U</v>
      </c>
      <c r="E335" s="55">
        <f>BPU!E335</f>
        <v>0</v>
      </c>
      <c r="F335" s="57" t="str">
        <f>BPU!L335</f>
        <v>208.</v>
      </c>
      <c r="G335" s="58" t="str">
        <f>BPU!M335</f>
        <v>06</v>
      </c>
      <c r="H335" s="108">
        <f>BPU!N335</f>
        <v>0</v>
      </c>
      <c r="I335" s="66">
        <v>0</v>
      </c>
      <c r="J335" s="67"/>
      <c r="K335" s="60"/>
      <c r="L335" s="66"/>
      <c r="M335" s="67"/>
      <c r="N335" s="108">
        <f t="shared" si="43"/>
        <v>0</v>
      </c>
    </row>
    <row r="336" spans="1:16" x14ac:dyDescent="0.25">
      <c r="A336" s="46"/>
      <c r="B336" s="83"/>
      <c r="C336" s="54" t="str">
        <f>BPU!C336</f>
        <v>Formation responsable d'exploitation</v>
      </c>
      <c r="D336" s="55" t="str">
        <f>BPU!D336</f>
        <v>U</v>
      </c>
      <c r="E336" s="55">
        <f>BPU!E336</f>
        <v>0</v>
      </c>
      <c r="F336" s="57" t="str">
        <f>BPU!L336</f>
        <v>208.</v>
      </c>
      <c r="G336" s="58" t="str">
        <f>BPU!M336</f>
        <v>07</v>
      </c>
      <c r="H336" s="108">
        <f>BPU!N336</f>
        <v>0</v>
      </c>
      <c r="I336" s="66">
        <v>0</v>
      </c>
      <c r="J336" s="67"/>
      <c r="K336" s="60"/>
      <c r="L336" s="66"/>
      <c r="M336" s="67"/>
      <c r="N336" s="108">
        <f t="shared" si="43"/>
        <v>0</v>
      </c>
    </row>
    <row r="337" spans="1:16" ht="51" x14ac:dyDescent="0.25">
      <c r="A337" s="46"/>
      <c r="B337" s="83"/>
      <c r="C337" s="54" t="str">
        <f>BPU!C337</f>
        <v>Etudes d'exécution : pour le déploiement d'équipements sur un nouveau secteur (ou site) de vidéoprotection ou la pour la modification d'un secteur (ou site) existant [montant forfaitaire par secteur]</v>
      </c>
      <c r="D337" s="55" t="str">
        <f>BPU!D337</f>
        <v>U</v>
      </c>
      <c r="E337" s="55">
        <f>BPU!E337</f>
        <v>0</v>
      </c>
      <c r="F337" s="57" t="str">
        <f>BPU!L337</f>
        <v>208.</v>
      </c>
      <c r="G337" s="58" t="str">
        <f>BPU!M337</f>
        <v>08</v>
      </c>
      <c r="H337" s="108">
        <f>BPU!N337</f>
        <v>0</v>
      </c>
      <c r="I337" s="66">
        <v>0</v>
      </c>
      <c r="J337" s="67"/>
      <c r="K337" s="60"/>
      <c r="L337" s="66"/>
      <c r="M337" s="67"/>
      <c r="N337" s="108">
        <f t="shared" si="43"/>
        <v>0</v>
      </c>
    </row>
    <row r="338" spans="1:16" ht="25.5" x14ac:dyDescent="0.25">
      <c r="A338" s="46"/>
      <c r="B338" s="83"/>
      <c r="C338" s="54" t="str">
        <f>BPU!C338</f>
        <v>Instruction des démarches administratives : [montant forfaitaire par secteur de vidéoprotection déployé]</v>
      </c>
      <c r="D338" s="55" t="str">
        <f>BPU!D338</f>
        <v>U</v>
      </c>
      <c r="E338" s="55">
        <f>BPU!E338</f>
        <v>0</v>
      </c>
      <c r="F338" s="57" t="str">
        <f>BPU!L338</f>
        <v>208.</v>
      </c>
      <c r="G338" s="58" t="str">
        <f>BPU!M338</f>
        <v>09</v>
      </c>
      <c r="H338" s="108">
        <f>BPU!N338</f>
        <v>0</v>
      </c>
      <c r="I338" s="66">
        <v>0</v>
      </c>
      <c r="J338" s="67"/>
      <c r="K338" s="60"/>
      <c r="L338" s="66"/>
      <c r="M338" s="67"/>
      <c r="N338" s="108">
        <f t="shared" si="43"/>
        <v>0</v>
      </c>
    </row>
    <row r="339" spans="1:16" ht="38.25" x14ac:dyDescent="0.25">
      <c r="A339" s="1"/>
      <c r="B339" s="83"/>
      <c r="C339" s="54" t="str">
        <f>BPU!C339</f>
        <v>Préparation et installation de chantier / sécurisation des lieux : [montant forfaitaire par secteur de vidéoprotection déployé]</v>
      </c>
      <c r="D339" s="55" t="str">
        <f>BPU!D339</f>
        <v>U</v>
      </c>
      <c r="E339" s="55">
        <f>BPU!E339</f>
        <v>0</v>
      </c>
      <c r="F339" s="57" t="str">
        <f>BPU!L339</f>
        <v>208.</v>
      </c>
      <c r="G339" s="58">
        <f>BPU!M339</f>
        <v>10</v>
      </c>
      <c r="H339" s="108">
        <f>BPU!N339</f>
        <v>0</v>
      </c>
      <c r="I339" s="66">
        <v>0</v>
      </c>
      <c r="J339" s="67"/>
      <c r="K339" s="60"/>
      <c r="L339" s="66"/>
      <c r="M339" s="67"/>
      <c r="N339" s="108">
        <f t="shared" si="43"/>
        <v>0</v>
      </c>
    </row>
    <row r="340" spans="1:16" x14ac:dyDescent="0.25">
      <c r="A340" s="1"/>
      <c r="B340" s="83"/>
      <c r="C340" s="54" t="str">
        <f>BPU!C341</f>
        <v>Profil monteur</v>
      </c>
      <c r="D340" s="55" t="str">
        <f>BPU!D341</f>
        <v>1 HO</v>
      </c>
      <c r="E340" s="55">
        <f>BPU!E341</f>
        <v>0</v>
      </c>
      <c r="F340" s="57" t="str">
        <f>BPU!L341</f>
        <v>208.</v>
      </c>
      <c r="G340" s="58">
        <f>BPU!M341</f>
        <v>12</v>
      </c>
      <c r="H340" s="108">
        <f>BPU!N341</f>
        <v>0</v>
      </c>
      <c r="I340" s="66">
        <v>0</v>
      </c>
      <c r="J340" s="67"/>
      <c r="K340" s="60"/>
      <c r="L340" s="66"/>
      <c r="M340" s="67"/>
      <c r="N340" s="108">
        <f t="shared" si="43"/>
        <v>0</v>
      </c>
    </row>
    <row r="341" spans="1:16" x14ac:dyDescent="0.25">
      <c r="A341" s="1"/>
      <c r="B341" s="83"/>
      <c r="C341" s="54" t="str">
        <f>BPU!C342</f>
        <v>Profil technicien</v>
      </c>
      <c r="D341" s="55" t="str">
        <f>BPU!D342</f>
        <v>1 HO</v>
      </c>
      <c r="E341" s="55">
        <f>BPU!E342</f>
        <v>0</v>
      </c>
      <c r="F341" s="57" t="str">
        <f>BPU!L342</f>
        <v>208.</v>
      </c>
      <c r="G341" s="58">
        <f>BPU!M342</f>
        <v>13</v>
      </c>
      <c r="H341" s="108">
        <f>BPU!N342</f>
        <v>0</v>
      </c>
      <c r="I341" s="66">
        <v>40</v>
      </c>
      <c r="J341" s="67"/>
      <c r="K341" s="60"/>
      <c r="L341" s="66"/>
      <c r="M341" s="67"/>
      <c r="N341" s="108">
        <f t="shared" si="43"/>
        <v>0</v>
      </c>
      <c r="P341" s="4" t="s">
        <v>517</v>
      </c>
    </row>
    <row r="342" spans="1:16" x14ac:dyDescent="0.25">
      <c r="A342" s="1"/>
      <c r="B342" s="83"/>
      <c r="C342" s="54" t="str">
        <f>BPU!C343</f>
        <v>Profil ingénieur</v>
      </c>
      <c r="D342" s="55" t="str">
        <f>BPU!D343</f>
        <v>1 HO</v>
      </c>
      <c r="E342" s="55">
        <f>BPU!E343</f>
        <v>0</v>
      </c>
      <c r="F342" s="57" t="str">
        <f>BPU!L343</f>
        <v>208.</v>
      </c>
      <c r="G342" s="58">
        <f>BPU!M343</f>
        <v>14</v>
      </c>
      <c r="H342" s="108">
        <f>BPU!N343</f>
        <v>0</v>
      </c>
      <c r="I342" s="66">
        <v>80</v>
      </c>
      <c r="J342" s="67"/>
      <c r="K342" s="60"/>
      <c r="L342" s="66"/>
      <c r="M342" s="67"/>
      <c r="N342" s="108">
        <f t="shared" si="43"/>
        <v>0</v>
      </c>
      <c r="P342" s="4" t="s">
        <v>535</v>
      </c>
    </row>
    <row r="343" spans="1:16" x14ac:dyDescent="0.25">
      <c r="A343" s="1"/>
      <c r="B343" s="83"/>
      <c r="C343" s="54" t="str">
        <f>BPU!C344</f>
        <v>Profil expert</v>
      </c>
      <c r="D343" s="55" t="str">
        <f>BPU!D344</f>
        <v>1 HO</v>
      </c>
      <c r="E343" s="55">
        <f>BPU!E344</f>
        <v>0</v>
      </c>
      <c r="F343" s="57" t="str">
        <f>BPU!L344</f>
        <v>208.</v>
      </c>
      <c r="G343" s="58">
        <f>BPU!M344</f>
        <v>15</v>
      </c>
      <c r="H343" s="108">
        <f>BPU!N344</f>
        <v>0</v>
      </c>
      <c r="I343" s="66">
        <v>0</v>
      </c>
      <c r="J343" s="67"/>
      <c r="K343" s="60"/>
      <c r="L343" s="66"/>
      <c r="M343" s="67"/>
      <c r="N343" s="108">
        <f t="shared" si="43"/>
        <v>0</v>
      </c>
    </row>
    <row r="344" spans="1:16" x14ac:dyDescent="0.25">
      <c r="A344" s="1"/>
      <c r="B344" s="83"/>
      <c r="C344" s="54" t="str">
        <f>BPU!C345</f>
        <v>Profil Chef de projet</v>
      </c>
      <c r="D344" s="55" t="str">
        <f>BPU!D345</f>
        <v>1 HO</v>
      </c>
      <c r="E344" s="55">
        <f>BPU!E345</f>
        <v>0</v>
      </c>
      <c r="F344" s="57" t="str">
        <f>BPU!L345</f>
        <v>208.</v>
      </c>
      <c r="G344" s="58">
        <f>BPU!M345</f>
        <v>16</v>
      </c>
      <c r="H344" s="108">
        <f>BPU!N345</f>
        <v>0</v>
      </c>
      <c r="I344" s="66">
        <v>0</v>
      </c>
      <c r="J344" s="67"/>
      <c r="K344" s="60"/>
      <c r="L344" s="66"/>
      <c r="M344" s="67"/>
      <c r="N344" s="108">
        <f t="shared" si="43"/>
        <v>0</v>
      </c>
    </row>
    <row r="345" spans="1:16" x14ac:dyDescent="0.25">
      <c r="A345" s="1"/>
      <c r="B345" s="83"/>
      <c r="C345" s="54" t="str">
        <f>BPU!C346</f>
        <v>Profil Formateur</v>
      </c>
      <c r="D345" s="55" t="str">
        <f>BPU!D346</f>
        <v>1 HO</v>
      </c>
      <c r="E345" s="55">
        <f>BPU!E346</f>
        <v>0</v>
      </c>
      <c r="F345" s="57" t="str">
        <f>BPU!L346</f>
        <v>208.</v>
      </c>
      <c r="G345" s="58">
        <f>BPU!M346</f>
        <v>17</v>
      </c>
      <c r="H345" s="108">
        <f>BPU!N346</f>
        <v>0</v>
      </c>
      <c r="I345" s="66">
        <v>0</v>
      </c>
      <c r="J345" s="67"/>
      <c r="K345" s="60"/>
      <c r="L345" s="66"/>
      <c r="M345" s="67"/>
      <c r="N345" s="108">
        <f t="shared" si="43"/>
        <v>0</v>
      </c>
    </row>
    <row r="346" spans="1:16" x14ac:dyDescent="0.25">
      <c r="A346" s="1"/>
      <c r="B346" s="83"/>
      <c r="C346" s="54" t="str">
        <f>BPU!C347</f>
        <v>Profil monteur</v>
      </c>
      <c r="D346" s="55" t="str">
        <f>BPU!D347</f>
        <v>1 HNO</v>
      </c>
      <c r="E346" s="55">
        <f>BPU!E347</f>
        <v>0</v>
      </c>
      <c r="F346" s="57" t="str">
        <f>BPU!L347</f>
        <v>208.</v>
      </c>
      <c r="G346" s="58">
        <f>BPU!M347</f>
        <v>18</v>
      </c>
      <c r="H346" s="108">
        <f>BPU!N347</f>
        <v>0</v>
      </c>
      <c r="I346" s="66">
        <v>0</v>
      </c>
      <c r="J346" s="67"/>
      <c r="K346" s="60"/>
      <c r="L346" s="66"/>
      <c r="M346" s="67"/>
      <c r="N346" s="108">
        <f>H346*I346</f>
        <v>0</v>
      </c>
    </row>
    <row r="347" spans="1:16" x14ac:dyDescent="0.25">
      <c r="A347" s="46"/>
      <c r="B347" s="83"/>
      <c r="C347" s="54" t="str">
        <f>BPU!C348</f>
        <v>Profil technicien</v>
      </c>
      <c r="D347" s="55" t="str">
        <f>BPU!D348</f>
        <v>1 HNO</v>
      </c>
      <c r="E347" s="55">
        <f>BPU!E348</f>
        <v>0</v>
      </c>
      <c r="F347" s="57" t="str">
        <f>BPU!L348</f>
        <v>208.</v>
      </c>
      <c r="G347" s="58">
        <f>BPU!M348</f>
        <v>19</v>
      </c>
      <c r="H347" s="108">
        <f>BPU!N348</f>
        <v>0</v>
      </c>
      <c r="I347" s="66">
        <v>0</v>
      </c>
      <c r="J347" s="67"/>
      <c r="K347" s="60"/>
      <c r="L347" s="66"/>
      <c r="M347" s="67"/>
      <c r="N347" s="108">
        <f>H347*I347</f>
        <v>0</v>
      </c>
    </row>
    <row r="348" spans="1:16" x14ac:dyDescent="0.25">
      <c r="A348" s="46"/>
      <c r="B348" s="83"/>
      <c r="C348" s="54" t="str">
        <f>BPU!C349</f>
        <v>Profil ingénieur</v>
      </c>
      <c r="D348" s="55" t="str">
        <f>BPU!D349</f>
        <v>1 HNO</v>
      </c>
      <c r="E348" s="55">
        <f>BPU!E349</f>
        <v>0</v>
      </c>
      <c r="F348" s="57" t="str">
        <f>BPU!L349</f>
        <v>208.</v>
      </c>
      <c r="G348" s="58">
        <f>BPU!M349</f>
        <v>20</v>
      </c>
      <c r="H348" s="108">
        <f>BPU!N349</f>
        <v>0</v>
      </c>
      <c r="I348" s="66">
        <v>0</v>
      </c>
      <c r="J348" s="67"/>
      <c r="K348" s="60"/>
      <c r="L348" s="66"/>
      <c r="M348" s="67"/>
      <c r="N348" s="108">
        <f t="shared" si="43"/>
        <v>0</v>
      </c>
    </row>
    <row r="349" spans="1:16" x14ac:dyDescent="0.25">
      <c r="A349" s="46"/>
      <c r="B349" s="83"/>
      <c r="C349" s="54" t="str">
        <f>BPU!C350</f>
        <v>Profil expert</v>
      </c>
      <c r="D349" s="55" t="str">
        <f>BPU!D350</f>
        <v>1 HNO</v>
      </c>
      <c r="E349" s="55">
        <f>BPU!E350</f>
        <v>0</v>
      </c>
      <c r="F349" s="57" t="str">
        <f>BPU!L350</f>
        <v>208.</v>
      </c>
      <c r="G349" s="58">
        <f>BPU!M350</f>
        <v>21</v>
      </c>
      <c r="H349" s="108">
        <f>BPU!N350</f>
        <v>0</v>
      </c>
      <c r="I349" s="66">
        <v>0</v>
      </c>
      <c r="J349" s="67"/>
      <c r="K349" s="60"/>
      <c r="L349" s="66"/>
      <c r="M349" s="67"/>
      <c r="N349" s="108">
        <f t="shared" si="43"/>
        <v>0</v>
      </c>
    </row>
    <row r="350" spans="1:16" x14ac:dyDescent="0.25">
      <c r="A350" s="46"/>
      <c r="B350" s="83"/>
      <c r="C350" s="54" t="str">
        <f>BPU!C351</f>
        <v>Profil Chef de projet</v>
      </c>
      <c r="D350" s="55" t="str">
        <f>BPU!D351</f>
        <v>1 HNO</v>
      </c>
      <c r="E350" s="55">
        <f>BPU!E351</f>
        <v>0</v>
      </c>
      <c r="F350" s="57" t="str">
        <f>BPU!L351</f>
        <v>208.</v>
      </c>
      <c r="G350" s="58">
        <f>BPU!M351</f>
        <v>22</v>
      </c>
      <c r="H350" s="108">
        <f>BPU!N351</f>
        <v>0</v>
      </c>
      <c r="I350" s="66">
        <v>0</v>
      </c>
      <c r="J350" s="67"/>
      <c r="K350" s="60"/>
      <c r="L350" s="66"/>
      <c r="M350" s="67"/>
      <c r="N350" s="108">
        <f t="shared" si="43"/>
        <v>0</v>
      </c>
    </row>
    <row r="351" spans="1:16" x14ac:dyDescent="0.25">
      <c r="A351" s="1"/>
      <c r="B351" s="83"/>
      <c r="C351" s="54" t="str">
        <f>BPU!C352</f>
        <v>Forfait déplacement Brest</v>
      </c>
      <c r="D351" s="55" t="str">
        <f>BPU!D352</f>
        <v>U</v>
      </c>
      <c r="E351" s="55">
        <f>BPU!E352</f>
        <v>0</v>
      </c>
      <c r="F351" s="57" t="str">
        <f>BPU!L352</f>
        <v>208.</v>
      </c>
      <c r="G351" s="58">
        <f>BPU!M352</f>
        <v>23</v>
      </c>
      <c r="H351" s="108">
        <f>BPU!N352</f>
        <v>0</v>
      </c>
      <c r="I351" s="66">
        <v>17</v>
      </c>
      <c r="J351" s="67"/>
      <c r="K351" s="60"/>
      <c r="L351" s="66"/>
      <c r="M351" s="67"/>
      <c r="N351" s="108">
        <f t="shared" ref="N351:N352" si="44">H351*I351</f>
        <v>0</v>
      </c>
      <c r="P351" s="4" t="s">
        <v>517</v>
      </c>
    </row>
    <row r="352" spans="1:16" x14ac:dyDescent="0.25">
      <c r="A352" s="1"/>
      <c r="B352" s="83"/>
      <c r="C352" s="54" t="str">
        <f>BPU!C353</f>
        <v>Forfait déplacement Nantes</v>
      </c>
      <c r="D352" s="55" t="str">
        <f>BPU!D353</f>
        <v>U</v>
      </c>
      <c r="E352" s="55">
        <f>BPU!E353</f>
        <v>0</v>
      </c>
      <c r="F352" s="57" t="str">
        <f>BPU!L353</f>
        <v>208.</v>
      </c>
      <c r="G352" s="58">
        <f>BPU!M353</f>
        <v>24</v>
      </c>
      <c r="H352" s="108">
        <f>BPU!N353</f>
        <v>0</v>
      </c>
      <c r="I352" s="66">
        <v>0</v>
      </c>
      <c r="J352" s="67"/>
      <c r="K352" s="60"/>
      <c r="L352" s="66"/>
      <c r="M352" s="67"/>
      <c r="N352" s="108">
        <f t="shared" si="44"/>
        <v>0</v>
      </c>
    </row>
    <row r="353" spans="1:14" x14ac:dyDescent="0.25">
      <c r="A353" s="1"/>
      <c r="B353" s="83"/>
      <c r="C353" s="54" t="str">
        <f>BPU!C354</f>
        <v>Forfait déplacement Rennes</v>
      </c>
      <c r="D353" s="55" t="str">
        <f>BPU!D354</f>
        <v>U</v>
      </c>
      <c r="E353" s="55">
        <f>BPU!E354</f>
        <v>0</v>
      </c>
      <c r="F353" s="57" t="str">
        <f>BPU!L354</f>
        <v>208.</v>
      </c>
      <c r="G353" s="58">
        <f>BPU!M354</f>
        <v>25</v>
      </c>
      <c r="H353" s="108">
        <f>BPU!N354</f>
        <v>0</v>
      </c>
      <c r="I353" s="66">
        <v>0</v>
      </c>
      <c r="J353" s="67"/>
      <c r="K353" s="60"/>
      <c r="L353" s="66"/>
      <c r="M353" s="67"/>
      <c r="N353" s="108">
        <f>H353*I353</f>
        <v>0</v>
      </c>
    </row>
    <row r="354" spans="1:14" x14ac:dyDescent="0.25">
      <c r="A354" s="1"/>
      <c r="B354" s="47"/>
      <c r="C354" s="48" t="str">
        <f>BPU!C355</f>
        <v>Nettoyage des caméras</v>
      </c>
      <c r="D354" s="49"/>
      <c r="E354" s="49"/>
      <c r="F354" s="50"/>
      <c r="G354" s="51"/>
      <c r="H354" s="104"/>
      <c r="I354" s="50"/>
      <c r="J354" s="51"/>
      <c r="K354" s="52"/>
      <c r="L354" s="50"/>
      <c r="M354" s="51"/>
      <c r="N354" s="104"/>
    </row>
    <row r="355" spans="1:14" ht="38.25" x14ac:dyDescent="0.25">
      <c r="A355" s="1"/>
      <c r="B355" s="83"/>
      <c r="C355" s="54" t="str">
        <f>BPU!C356</f>
        <v>prestation de nettoyage de caméras y compris fourniture de nacelle à charge de l'entreprise : [forfait 20 caméras]</v>
      </c>
      <c r="D355" s="55" t="str">
        <f>BPU!D356</f>
        <v>U</v>
      </c>
      <c r="E355" s="55">
        <f>BPU!E356</f>
        <v>0</v>
      </c>
      <c r="F355" s="57" t="str">
        <f>BPU!L356</f>
        <v>208.</v>
      </c>
      <c r="G355" s="58">
        <f>BPU!M356</f>
        <v>50</v>
      </c>
      <c r="H355" s="108">
        <f>BPU!N356</f>
        <v>0</v>
      </c>
      <c r="I355" s="66">
        <v>0</v>
      </c>
      <c r="J355" s="67"/>
      <c r="K355" s="60"/>
      <c r="L355" s="66"/>
      <c r="M355" s="67"/>
      <c r="N355" s="108">
        <f>H355*I355</f>
        <v>0</v>
      </c>
    </row>
    <row r="356" spans="1:14" ht="51" x14ac:dyDescent="0.25">
      <c r="A356" s="1"/>
      <c r="B356" s="83"/>
      <c r="C356" s="54" t="str">
        <f>BPU!C357</f>
        <v>prestation de nettoyage de caméras y compris fourniture de nacelle à charge de l'entreprise : [forfait en extension de l'article 209.01 par caméra supplémentaire]</v>
      </c>
      <c r="D356" s="55" t="str">
        <f>BPU!D357</f>
        <v>U</v>
      </c>
      <c r="E356" s="55">
        <f>BPU!E357</f>
        <v>0</v>
      </c>
      <c r="F356" s="57" t="str">
        <f>BPU!L357</f>
        <v>208.</v>
      </c>
      <c r="G356" s="58">
        <f>BPU!M357</f>
        <v>51</v>
      </c>
      <c r="H356" s="108">
        <f>BPU!N357</f>
        <v>0</v>
      </c>
      <c r="I356" s="66">
        <v>0</v>
      </c>
      <c r="J356" s="67"/>
      <c r="K356" s="60"/>
      <c r="L356" s="66"/>
      <c r="M356" s="67"/>
      <c r="N356" s="108">
        <f>H356*I356</f>
        <v>0</v>
      </c>
    </row>
    <row r="357" spans="1:14" x14ac:dyDescent="0.25">
      <c r="A357" s="1"/>
      <c r="B357" s="91"/>
      <c r="C357" s="125"/>
      <c r="D357" s="120"/>
      <c r="E357" s="120"/>
      <c r="F357" s="121"/>
      <c r="G357" s="122"/>
      <c r="H357" s="123"/>
      <c r="I357" s="121"/>
      <c r="J357" s="122"/>
      <c r="K357" s="124"/>
      <c r="L357" s="121"/>
      <c r="M357" s="122"/>
      <c r="N357" s="123"/>
    </row>
    <row r="358" spans="1:14" x14ac:dyDescent="0.25">
      <c r="A358" s="1"/>
      <c r="B358" s="43"/>
      <c r="C358" s="44" t="s">
        <v>219</v>
      </c>
      <c r="D358" s="44"/>
      <c r="E358" s="44"/>
      <c r="F358" s="44"/>
      <c r="G358" s="44"/>
      <c r="H358" s="103"/>
      <c r="I358" s="44"/>
      <c r="J358" s="44"/>
      <c r="K358" s="45"/>
      <c r="L358" s="44"/>
      <c r="M358" s="44"/>
      <c r="N358" s="103"/>
    </row>
    <row r="359" spans="1:14" x14ac:dyDescent="0.25">
      <c r="A359" s="1"/>
      <c r="B359" s="47"/>
      <c r="C359" s="48" t="s">
        <v>220</v>
      </c>
      <c r="D359" s="49"/>
      <c r="E359" s="49"/>
      <c r="F359" s="50"/>
      <c r="G359" s="51"/>
      <c r="H359" s="105"/>
      <c r="I359" s="50"/>
      <c r="J359" s="51"/>
      <c r="K359" s="68"/>
      <c r="L359" s="50"/>
      <c r="M359" s="51"/>
      <c r="N359" s="105"/>
    </row>
    <row r="360" spans="1:14" x14ac:dyDescent="0.25">
      <c r="A360" s="1"/>
      <c r="B360" s="83"/>
      <c r="C360" s="63"/>
      <c r="D360" s="55"/>
      <c r="E360" s="55"/>
      <c r="F360" s="66"/>
      <c r="G360" s="67"/>
      <c r="H360" s="108"/>
      <c r="I360" s="66"/>
      <c r="J360" s="67"/>
      <c r="K360" s="60"/>
      <c r="L360" s="158">
        <f>SUM(N24:N356)</f>
        <v>0</v>
      </c>
      <c r="M360" s="159"/>
      <c r="N360" s="160"/>
    </row>
    <row r="361" spans="1:14" x14ac:dyDescent="0.25">
      <c r="A361" s="1"/>
      <c r="B361" s="91"/>
      <c r="C361" s="125"/>
      <c r="D361" s="120"/>
      <c r="E361" s="120"/>
      <c r="F361" s="121"/>
      <c r="G361" s="122"/>
      <c r="H361" s="123"/>
      <c r="I361" s="121"/>
      <c r="J361" s="122"/>
      <c r="K361" s="124"/>
      <c r="L361" s="121"/>
      <c r="M361" s="122"/>
      <c r="N361" s="123"/>
    </row>
    <row r="362" spans="1:14" x14ac:dyDescent="0.25">
      <c r="A362" s="1"/>
      <c r="B362" s="89" t="s">
        <v>77</v>
      </c>
      <c r="C362" s="90"/>
      <c r="D362" s="91"/>
      <c r="E362" s="90"/>
      <c r="F362" s="90"/>
      <c r="G362" s="90"/>
      <c r="H362" s="90"/>
      <c r="I362" s="92"/>
      <c r="J362" s="90"/>
      <c r="K362" s="93"/>
      <c r="L362" s="90"/>
      <c r="M362" s="92"/>
      <c r="N362" s="90"/>
    </row>
    <row r="363" spans="1:14" x14ac:dyDescent="0.25">
      <c r="A363" s="100"/>
      <c r="B363" s="1"/>
      <c r="C363" s="94" t="s">
        <v>212</v>
      </c>
      <c r="D363" s="91"/>
      <c r="E363" s="15"/>
      <c r="F363" s="15"/>
      <c r="G363" s="15"/>
      <c r="H363" s="90"/>
      <c r="I363" s="95"/>
      <c r="J363" s="90"/>
      <c r="K363" s="93"/>
      <c r="L363" s="90"/>
      <c r="M363" s="92"/>
      <c r="N363" s="90"/>
    </row>
    <row r="364" spans="1:14" x14ac:dyDescent="0.25">
      <c r="B364" s="1"/>
      <c r="C364" s="96" t="s">
        <v>203</v>
      </c>
      <c r="D364" s="91"/>
      <c r="E364" s="15"/>
      <c r="F364" s="15"/>
      <c r="G364" s="15"/>
      <c r="H364" s="90"/>
      <c r="I364" s="93"/>
      <c r="J364" s="90"/>
      <c r="K364" s="93"/>
      <c r="L364" s="90"/>
      <c r="M364" s="93"/>
      <c r="N364" s="90"/>
    </row>
    <row r="365" spans="1:14" x14ac:dyDescent="0.25">
      <c r="B365" s="1"/>
      <c r="C365" s="96" t="s">
        <v>204</v>
      </c>
      <c r="D365" s="91"/>
      <c r="E365" s="15"/>
      <c r="F365" s="15"/>
      <c r="G365" s="15"/>
      <c r="H365" s="90"/>
      <c r="I365" s="93"/>
      <c r="J365" s="90"/>
      <c r="K365" s="93"/>
      <c r="L365" s="90"/>
      <c r="M365" s="93"/>
      <c r="N365" s="90"/>
    </row>
    <row r="366" spans="1:14" x14ac:dyDescent="0.25">
      <c r="B366" s="1"/>
      <c r="C366" s="96" t="s">
        <v>201</v>
      </c>
      <c r="D366" s="91"/>
      <c r="E366" s="15"/>
      <c r="F366" s="15"/>
      <c r="G366" s="15"/>
      <c r="H366" s="90"/>
      <c r="I366" s="93"/>
      <c r="J366" s="90"/>
      <c r="K366" s="93"/>
      <c r="L366" s="90"/>
      <c r="M366" s="93"/>
      <c r="N366" s="90"/>
    </row>
    <row r="367" spans="1:14" x14ac:dyDescent="0.25">
      <c r="B367" s="1"/>
      <c r="C367" s="96" t="s">
        <v>202</v>
      </c>
      <c r="D367" s="91"/>
      <c r="E367" s="15"/>
      <c r="F367" s="15"/>
      <c r="G367" s="15"/>
      <c r="H367" s="90"/>
      <c r="I367" s="93"/>
      <c r="J367" s="90"/>
      <c r="K367" s="93"/>
      <c r="L367" s="90"/>
      <c r="M367" s="93"/>
      <c r="N367" s="90"/>
    </row>
    <row r="368" spans="1:14" x14ac:dyDescent="0.25">
      <c r="B368" s="1"/>
      <c r="C368" s="96" t="s">
        <v>79</v>
      </c>
      <c r="D368" s="91"/>
      <c r="E368" s="15"/>
      <c r="F368" s="15"/>
      <c r="G368" s="15"/>
      <c r="H368" s="90"/>
      <c r="I368" s="93"/>
      <c r="J368" s="90"/>
      <c r="K368" s="93"/>
      <c r="L368" s="90"/>
      <c r="M368" s="93"/>
      <c r="N368" s="90"/>
    </row>
    <row r="369" spans="2:14" x14ac:dyDescent="0.25">
      <c r="B369" s="1"/>
      <c r="C369" s="97" t="s">
        <v>80</v>
      </c>
      <c r="D369" s="91"/>
      <c r="E369" s="15"/>
      <c r="F369" s="15"/>
      <c r="G369" s="15"/>
      <c r="H369" s="90"/>
      <c r="I369" s="95"/>
      <c r="J369" s="90"/>
      <c r="K369" s="93"/>
      <c r="L369" s="90"/>
      <c r="M369" s="92"/>
      <c r="N369" s="90"/>
    </row>
    <row r="370" spans="2:14" x14ac:dyDescent="0.25">
      <c r="B370" s="1"/>
      <c r="C370" s="97" t="s">
        <v>81</v>
      </c>
      <c r="D370" s="91"/>
      <c r="E370" s="15"/>
      <c r="F370" s="15"/>
      <c r="G370" s="15"/>
      <c r="H370" s="90"/>
      <c r="I370" s="95"/>
      <c r="J370" s="90"/>
      <c r="K370" s="93"/>
      <c r="L370" s="90"/>
      <c r="M370" s="92"/>
      <c r="N370" s="90"/>
    </row>
    <row r="371" spans="2:14" x14ac:dyDescent="0.25">
      <c r="B371" s="1"/>
      <c r="C371" s="98"/>
      <c r="D371" s="91"/>
      <c r="E371" s="15"/>
      <c r="F371" s="15"/>
      <c r="G371" s="15"/>
      <c r="H371" s="90"/>
      <c r="I371" s="95"/>
      <c r="J371" s="90"/>
      <c r="K371" s="93"/>
      <c r="L371" s="90"/>
      <c r="M371" s="92"/>
      <c r="N371" s="90"/>
    </row>
    <row r="372" spans="2:14" x14ac:dyDescent="0.25">
      <c r="B372" s="99" t="s">
        <v>82</v>
      </c>
      <c r="C372" s="1"/>
      <c r="D372" s="1"/>
      <c r="E372" s="1"/>
      <c r="F372" s="1"/>
      <c r="G372" s="1"/>
      <c r="H372" s="1"/>
      <c r="I372" s="95"/>
      <c r="J372" s="90"/>
      <c r="K372" s="93"/>
      <c r="L372" s="90"/>
      <c r="M372" s="92"/>
      <c r="N372" s="90"/>
    </row>
    <row r="373" spans="2:14" x14ac:dyDescent="0.25">
      <c r="B373" s="100"/>
      <c r="C373" s="157" t="s">
        <v>210</v>
      </c>
      <c r="D373" s="157"/>
      <c r="E373" s="157"/>
      <c r="F373" s="157"/>
      <c r="G373" s="157"/>
      <c r="H373" s="157"/>
      <c r="I373" s="101"/>
      <c r="J373" s="101"/>
      <c r="K373" s="101"/>
      <c r="L373" s="101"/>
      <c r="M373" s="101"/>
      <c r="N373" s="101"/>
    </row>
    <row r="374" spans="2:14" x14ac:dyDescent="0.25">
      <c r="B374" s="1"/>
      <c r="C374" s="156" t="s">
        <v>211</v>
      </c>
      <c r="D374" s="156"/>
      <c r="E374" s="156"/>
      <c r="F374" s="156"/>
      <c r="G374" s="156"/>
      <c r="H374" s="156"/>
      <c r="I374" s="102"/>
      <c r="J374" s="102"/>
      <c r="K374" s="102"/>
      <c r="L374" s="102"/>
      <c r="M374" s="102"/>
      <c r="N374" s="102"/>
    </row>
  </sheetData>
  <mergeCells count="17">
    <mergeCell ref="L20:M20"/>
    <mergeCell ref="C373:H373"/>
    <mergeCell ref="C374:H374"/>
    <mergeCell ref="L360:N360"/>
    <mergeCell ref="B2:E2"/>
    <mergeCell ref="G3:H3"/>
    <mergeCell ref="I3:N4"/>
    <mergeCell ref="B14:N14"/>
    <mergeCell ref="B19:B20"/>
    <mergeCell ref="C19:C20"/>
    <mergeCell ref="D19:D20"/>
    <mergeCell ref="E19:E20"/>
    <mergeCell ref="F19:H19"/>
    <mergeCell ref="I19:K19"/>
    <mergeCell ref="L19:N19"/>
    <mergeCell ref="F20:G20"/>
    <mergeCell ref="I20:J2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C9041-9C08-4DCA-A4D8-6BF39796322D}">
  <dimension ref="A1:N37"/>
  <sheetViews>
    <sheetView zoomScale="85" zoomScaleNormal="85" workbookViewId="0">
      <selection activeCell="S13" sqref="S13"/>
    </sheetView>
  </sheetViews>
  <sheetFormatPr baseColWidth="10" defaultRowHeight="15" x14ac:dyDescent="0.25"/>
  <cols>
    <col min="1" max="1" width="2.85546875" style="4" customWidth="1"/>
    <col min="2" max="2" width="4.7109375" style="4" customWidth="1"/>
    <col min="3" max="3" width="45.7109375" style="4" customWidth="1"/>
    <col min="4" max="4" width="7.42578125" style="4" customWidth="1"/>
    <col min="5" max="5" width="42.5703125" style="4" customWidth="1"/>
    <col min="6" max="6" width="6" style="4" customWidth="1"/>
    <col min="7" max="7" width="4.7109375" style="4" customWidth="1"/>
    <col min="8" max="8" width="11.7109375" style="4" bestFit="1" customWidth="1"/>
    <col min="9" max="9" width="6" style="4" customWidth="1"/>
    <col min="10" max="10" width="4.7109375" style="4" customWidth="1"/>
    <col min="11" max="11" width="11.7109375" style="4" bestFit="1" customWidth="1"/>
    <col min="12" max="12" width="6" style="4" customWidth="1"/>
    <col min="13" max="13" width="4.7109375" style="4" customWidth="1"/>
    <col min="14" max="14" width="11.7109375" style="4" bestFit="1" customWidth="1"/>
    <col min="15" max="16384" width="11.42578125" style="4"/>
  </cols>
  <sheetData>
    <row r="1" spans="1:14" ht="13.5" customHeight="1" x14ac:dyDescent="0.25">
      <c r="A1" s="1"/>
      <c r="B1" s="1"/>
      <c r="C1" s="2"/>
      <c r="D1" s="2"/>
      <c r="E1" s="2"/>
      <c r="F1" s="2"/>
      <c r="G1" s="2"/>
      <c r="H1" s="3"/>
      <c r="I1" s="2"/>
      <c r="J1" s="2"/>
      <c r="K1" s="3"/>
      <c r="L1" s="2"/>
      <c r="M1" s="2"/>
      <c r="N1" s="3"/>
    </row>
    <row r="2" spans="1:14" ht="28.5" x14ac:dyDescent="0.25">
      <c r="A2" s="1"/>
      <c r="B2" s="142" t="s">
        <v>221</v>
      </c>
      <c r="C2" s="142"/>
      <c r="D2" s="142"/>
      <c r="E2" s="142"/>
      <c r="F2" s="2"/>
      <c r="G2" s="5"/>
      <c r="H2" s="6"/>
      <c r="I2" s="6"/>
      <c r="J2" s="7"/>
      <c r="K2" s="8"/>
      <c r="L2" s="6"/>
      <c r="M2" s="7"/>
      <c r="N2" s="9"/>
    </row>
    <row r="3" spans="1:14" ht="13.5" customHeight="1" x14ac:dyDescent="0.25">
      <c r="A3" s="1"/>
      <c r="B3" s="1"/>
      <c r="C3" s="2"/>
      <c r="D3" s="2"/>
      <c r="E3" s="2"/>
      <c r="F3" s="2"/>
      <c r="G3" s="143" t="s">
        <v>83</v>
      </c>
      <c r="H3" s="144"/>
      <c r="I3" s="145"/>
      <c r="J3" s="145"/>
      <c r="K3" s="145"/>
      <c r="L3" s="145"/>
      <c r="M3" s="145"/>
      <c r="N3" s="146"/>
    </row>
    <row r="4" spans="1:14" ht="13.5" customHeight="1" x14ac:dyDescent="0.25">
      <c r="A4" s="1"/>
      <c r="B4" s="1"/>
      <c r="C4" s="2"/>
      <c r="D4" s="2"/>
      <c r="E4" s="2"/>
      <c r="F4" s="2"/>
      <c r="G4" s="11"/>
      <c r="H4" s="12"/>
      <c r="I4" s="145"/>
      <c r="J4" s="145"/>
      <c r="K4" s="145"/>
      <c r="L4" s="145"/>
      <c r="M4" s="145"/>
      <c r="N4" s="146"/>
    </row>
    <row r="5" spans="1:14" ht="23.25" x14ac:dyDescent="0.25">
      <c r="A5" s="1"/>
      <c r="B5" s="1"/>
      <c r="C5" s="13"/>
      <c r="D5" s="14"/>
      <c r="E5" s="15"/>
      <c r="F5" s="2"/>
      <c r="G5" s="11"/>
      <c r="H5" s="10"/>
      <c r="I5" s="10"/>
      <c r="J5" s="16"/>
      <c r="K5" s="17"/>
      <c r="L5" s="10"/>
      <c r="M5" s="16"/>
      <c r="N5" s="18"/>
    </row>
    <row r="6" spans="1:14" ht="23.25" x14ac:dyDescent="0.25">
      <c r="A6" s="1"/>
      <c r="B6" s="1"/>
      <c r="C6" s="13"/>
      <c r="D6" s="14"/>
      <c r="E6" s="15"/>
      <c r="F6" s="2"/>
      <c r="G6" s="19" t="s">
        <v>1</v>
      </c>
      <c r="H6" s="15"/>
      <c r="I6" s="15"/>
      <c r="J6" s="15"/>
      <c r="K6" s="20"/>
      <c r="L6" s="15"/>
      <c r="M6" s="15"/>
      <c r="N6" s="21"/>
    </row>
    <row r="7" spans="1:14" ht="15.75" x14ac:dyDescent="0.25">
      <c r="A7" s="1"/>
      <c r="B7" s="1"/>
      <c r="C7" s="13"/>
      <c r="D7" s="22"/>
      <c r="E7" s="15"/>
      <c r="F7" s="2"/>
      <c r="G7" s="23"/>
      <c r="H7" s="15"/>
      <c r="I7" s="15"/>
      <c r="J7" s="15"/>
      <c r="K7" s="20"/>
      <c r="L7" s="15"/>
      <c r="M7" s="15"/>
      <c r="N7" s="21"/>
    </row>
    <row r="8" spans="1:14" ht="15.75" x14ac:dyDescent="0.25">
      <c r="A8" s="1"/>
      <c r="B8" s="1"/>
      <c r="C8" s="13"/>
      <c r="D8" s="24"/>
      <c r="E8" s="25"/>
      <c r="F8" s="2"/>
      <c r="G8" s="26"/>
      <c r="H8" s="27"/>
      <c r="I8" s="27"/>
      <c r="J8" s="1"/>
      <c r="K8" s="28"/>
      <c r="L8" s="27"/>
      <c r="M8" s="1"/>
      <c r="N8" s="29"/>
    </row>
    <row r="9" spans="1:14" ht="22.5" customHeight="1" x14ac:dyDescent="0.25">
      <c r="A9" s="1"/>
      <c r="B9" s="1"/>
      <c r="C9" s="13"/>
      <c r="D9" s="30"/>
      <c r="E9" s="25"/>
      <c r="F9" s="2"/>
      <c r="G9" s="23"/>
      <c r="H9" s="2"/>
      <c r="I9" s="2"/>
      <c r="J9" s="1"/>
      <c r="K9" s="28"/>
      <c r="L9" s="2"/>
      <c r="M9" s="1"/>
      <c r="N9" s="29"/>
    </row>
    <row r="10" spans="1:14" ht="23.25" customHeight="1" x14ac:dyDescent="0.25">
      <c r="A10" s="1"/>
      <c r="B10" s="1"/>
      <c r="C10" s="2"/>
      <c r="D10" s="2"/>
      <c r="E10" s="2"/>
      <c r="F10" s="2"/>
      <c r="G10" s="26"/>
      <c r="H10" s="2"/>
      <c r="I10" s="2"/>
      <c r="J10" s="1"/>
      <c r="K10" s="28"/>
      <c r="L10" s="2"/>
      <c r="M10" s="1"/>
      <c r="N10" s="29"/>
    </row>
    <row r="11" spans="1:14" ht="23.25" customHeight="1" x14ac:dyDescent="0.25">
      <c r="A11" s="1"/>
      <c r="B11" s="1"/>
      <c r="C11" s="2"/>
      <c r="D11" s="2"/>
      <c r="E11" s="2"/>
      <c r="F11" s="2"/>
      <c r="G11" s="31"/>
      <c r="H11" s="32"/>
      <c r="I11" s="32"/>
      <c r="J11" s="32"/>
      <c r="K11" s="33"/>
      <c r="L11" s="32"/>
      <c r="M11" s="32"/>
      <c r="N11" s="34"/>
    </row>
    <row r="12" spans="1:14" ht="13.5" customHeight="1" x14ac:dyDescent="0.25">
      <c r="A12" s="1"/>
      <c r="B12" s="1"/>
      <c r="C12" s="2"/>
      <c r="D12" s="2"/>
      <c r="E12" s="2"/>
      <c r="F12" s="2"/>
      <c r="G12" s="2"/>
      <c r="H12" s="35"/>
      <c r="I12" s="2"/>
      <c r="J12" s="2"/>
      <c r="K12" s="35"/>
      <c r="L12" s="2"/>
      <c r="M12" s="2"/>
      <c r="N12" s="35"/>
    </row>
    <row r="13" spans="1:14" ht="13.5" customHeight="1" x14ac:dyDescent="0.25">
      <c r="A13" s="1"/>
      <c r="B13" s="1"/>
      <c r="C13" s="2"/>
      <c r="D13" s="2"/>
      <c r="E13" s="2"/>
      <c r="F13" s="2"/>
      <c r="G13" s="2"/>
      <c r="H13" s="35"/>
      <c r="I13" s="2"/>
      <c r="J13" s="2"/>
      <c r="K13" s="35"/>
      <c r="L13" s="2"/>
      <c r="M13" s="2"/>
      <c r="N13" s="35"/>
    </row>
    <row r="14" spans="1:14" ht="56.25" customHeight="1" x14ac:dyDescent="0.25">
      <c r="A14" s="1"/>
      <c r="B14" s="147" t="s">
        <v>222</v>
      </c>
      <c r="C14" s="148"/>
      <c r="D14" s="148"/>
      <c r="E14" s="148"/>
      <c r="F14" s="148"/>
      <c r="G14" s="148"/>
      <c r="H14" s="148"/>
      <c r="I14" s="148"/>
      <c r="J14" s="148"/>
      <c r="K14" s="148"/>
      <c r="L14" s="148"/>
      <c r="M14" s="148"/>
      <c r="N14" s="149"/>
    </row>
    <row r="15" spans="1:14" x14ac:dyDescent="0.25">
      <c r="A15" s="1"/>
      <c r="B15" s="1"/>
      <c r="C15" s="2"/>
      <c r="D15" s="2"/>
      <c r="E15" s="2"/>
      <c r="F15" s="2"/>
      <c r="G15" s="1"/>
      <c r="H15" s="3"/>
      <c r="I15" s="2"/>
      <c r="J15" s="1"/>
      <c r="K15" s="3"/>
      <c r="L15" s="2"/>
      <c r="M15" s="1"/>
      <c r="N15" s="3"/>
    </row>
    <row r="16" spans="1:14" x14ac:dyDescent="0.25">
      <c r="A16" s="1"/>
      <c r="B16" s="1"/>
      <c r="C16" s="2"/>
      <c r="D16" s="2"/>
      <c r="E16" s="2"/>
      <c r="F16" s="2"/>
      <c r="G16" s="1"/>
      <c r="H16" s="3"/>
      <c r="I16" s="2"/>
      <c r="J16" s="1"/>
      <c r="K16" s="3"/>
      <c r="L16" s="2"/>
      <c r="M16" s="1"/>
      <c r="N16" s="3"/>
    </row>
    <row r="17" spans="1:14" x14ac:dyDescent="0.25">
      <c r="A17" s="1"/>
      <c r="B17" s="1"/>
      <c r="C17" s="2"/>
      <c r="D17" s="2"/>
      <c r="E17" s="2"/>
      <c r="F17" s="2"/>
      <c r="G17" s="1"/>
      <c r="H17" s="3"/>
      <c r="I17" s="2"/>
      <c r="J17" s="1"/>
      <c r="K17" s="3"/>
      <c r="L17" s="2"/>
      <c r="M17" s="1"/>
      <c r="N17" s="3"/>
    </row>
    <row r="18" spans="1:14" x14ac:dyDescent="0.25">
      <c r="A18" s="1"/>
      <c r="B18" s="1"/>
      <c r="C18" s="2"/>
      <c r="D18" s="2"/>
      <c r="E18" s="2"/>
      <c r="F18" s="2"/>
      <c r="G18" s="1"/>
      <c r="H18" s="3"/>
      <c r="I18" s="2"/>
      <c r="J18" s="1"/>
      <c r="K18" s="3"/>
      <c r="L18" s="2"/>
      <c r="M18" s="1"/>
      <c r="N18" s="3"/>
    </row>
    <row r="19" spans="1:14" ht="54.75" customHeight="1" x14ac:dyDescent="0.25">
      <c r="A19" s="1"/>
      <c r="B19" s="150" t="s">
        <v>2</v>
      </c>
      <c r="C19" s="152" t="s">
        <v>3</v>
      </c>
      <c r="D19" s="154" t="s">
        <v>4</v>
      </c>
      <c r="E19" s="136" t="s">
        <v>5</v>
      </c>
      <c r="F19" s="132" t="s">
        <v>6</v>
      </c>
      <c r="G19" s="133"/>
      <c r="H19" s="138"/>
      <c r="I19" s="132" t="s">
        <v>84</v>
      </c>
      <c r="J19" s="133"/>
      <c r="K19" s="138"/>
      <c r="L19" s="132" t="s">
        <v>85</v>
      </c>
      <c r="M19" s="133"/>
      <c r="N19" s="134"/>
    </row>
    <row r="20" spans="1:14" ht="29.25" customHeight="1" x14ac:dyDescent="0.25">
      <c r="A20" s="1"/>
      <c r="B20" s="151"/>
      <c r="C20" s="153"/>
      <c r="D20" s="155"/>
      <c r="E20" s="137"/>
      <c r="F20" s="139" t="s">
        <v>7</v>
      </c>
      <c r="G20" s="140"/>
      <c r="H20" s="36" t="s">
        <v>226</v>
      </c>
      <c r="I20" s="139" t="s">
        <v>7</v>
      </c>
      <c r="J20" s="140"/>
      <c r="K20" s="36" t="s">
        <v>8</v>
      </c>
      <c r="L20" s="139" t="s">
        <v>7</v>
      </c>
      <c r="M20" s="140"/>
      <c r="N20" s="36" t="s">
        <v>8</v>
      </c>
    </row>
    <row r="21" spans="1:14" x14ac:dyDescent="0.25">
      <c r="A21" s="1"/>
      <c r="B21" s="37"/>
      <c r="C21" s="38"/>
      <c r="D21" s="39"/>
      <c r="E21" s="114"/>
      <c r="F21" s="40"/>
      <c r="G21" s="41"/>
      <c r="H21" s="42"/>
      <c r="I21" s="40"/>
      <c r="J21" s="41"/>
      <c r="K21" s="42"/>
      <c r="L21" s="40"/>
      <c r="M21" s="41"/>
      <c r="N21" s="42"/>
    </row>
    <row r="22" spans="1:14" x14ac:dyDescent="0.25">
      <c r="A22" s="1"/>
      <c r="B22" s="43">
        <v>11</v>
      </c>
      <c r="C22" s="44" t="s">
        <v>223</v>
      </c>
      <c r="D22" s="44"/>
      <c r="E22" s="44"/>
      <c r="F22" s="44"/>
      <c r="G22" s="44"/>
      <c r="H22" s="45"/>
      <c r="I22" s="44"/>
      <c r="J22" s="44"/>
      <c r="K22" s="45"/>
      <c r="L22" s="44"/>
      <c r="M22" s="44"/>
      <c r="N22" s="103"/>
    </row>
    <row r="23" spans="1:14" x14ac:dyDescent="0.25">
      <c r="A23" s="1"/>
      <c r="B23" s="47"/>
      <c r="C23" s="48" t="s">
        <v>224</v>
      </c>
      <c r="D23" s="49"/>
      <c r="E23" s="49"/>
      <c r="F23" s="50"/>
      <c r="G23" s="51"/>
      <c r="H23" s="68"/>
      <c r="I23" s="50"/>
      <c r="J23" s="51"/>
      <c r="K23" s="68"/>
      <c r="L23" s="50"/>
      <c r="M23" s="51"/>
      <c r="N23" s="68"/>
    </row>
    <row r="24" spans="1:14" ht="38.25" x14ac:dyDescent="0.25">
      <c r="A24" s="1"/>
      <c r="B24" s="83"/>
      <c r="C24" s="63" t="s">
        <v>230</v>
      </c>
      <c r="D24" s="55" t="s">
        <v>226</v>
      </c>
      <c r="E24" s="56"/>
      <c r="F24" s="66" t="s">
        <v>232</v>
      </c>
      <c r="G24" s="129" t="s">
        <v>466</v>
      </c>
      <c r="H24" s="126"/>
      <c r="I24" s="81" t="s">
        <v>233</v>
      </c>
      <c r="J24" s="130" t="s">
        <v>466</v>
      </c>
      <c r="K24" s="84" t="s">
        <v>63</v>
      </c>
      <c r="L24" s="81" t="s">
        <v>234</v>
      </c>
      <c r="M24" s="130" t="s">
        <v>466</v>
      </c>
      <c r="N24" s="84" t="s">
        <v>63</v>
      </c>
    </row>
    <row r="25" spans="1:14" x14ac:dyDescent="0.25">
      <c r="A25" s="1"/>
      <c r="B25" s="47"/>
      <c r="C25" s="48" t="s">
        <v>258</v>
      </c>
      <c r="D25" s="49"/>
      <c r="E25" s="49"/>
      <c r="F25" s="50"/>
      <c r="G25" s="51"/>
      <c r="H25" s="68"/>
      <c r="I25" s="50"/>
      <c r="J25" s="51"/>
      <c r="K25" s="68"/>
      <c r="L25" s="50"/>
      <c r="M25" s="51"/>
      <c r="N25" s="68"/>
    </row>
    <row r="26" spans="1:14" ht="38.25" x14ac:dyDescent="0.25">
      <c r="A26" s="46"/>
      <c r="B26" s="53"/>
      <c r="C26" s="63" t="s">
        <v>259</v>
      </c>
      <c r="D26" s="61" t="s">
        <v>226</v>
      </c>
      <c r="E26" s="85"/>
      <c r="F26" s="66" t="s">
        <v>232</v>
      </c>
      <c r="G26" s="129" t="s">
        <v>467</v>
      </c>
      <c r="H26" s="126"/>
      <c r="I26" s="81" t="s">
        <v>233</v>
      </c>
      <c r="J26" s="130" t="s">
        <v>467</v>
      </c>
      <c r="K26" s="84" t="s">
        <v>63</v>
      </c>
      <c r="L26" s="81" t="s">
        <v>234</v>
      </c>
      <c r="M26" s="130" t="s">
        <v>467</v>
      </c>
      <c r="N26" s="84" t="s">
        <v>63</v>
      </c>
    </row>
    <row r="27" spans="1:14" x14ac:dyDescent="0.25">
      <c r="A27" s="1"/>
      <c r="B27" s="47"/>
      <c r="C27" s="48" t="s">
        <v>260</v>
      </c>
      <c r="D27" s="49"/>
      <c r="E27" s="49"/>
      <c r="F27" s="50"/>
      <c r="G27" s="51"/>
      <c r="H27" s="68"/>
      <c r="I27" s="50"/>
      <c r="J27" s="51"/>
      <c r="K27" s="68"/>
      <c r="L27" s="50"/>
      <c r="M27" s="51"/>
      <c r="N27" s="68"/>
    </row>
    <row r="28" spans="1:14" ht="38.25" x14ac:dyDescent="0.25">
      <c r="A28" s="46"/>
      <c r="B28" s="53"/>
      <c r="C28" s="63" t="s">
        <v>261</v>
      </c>
      <c r="D28" s="61" t="s">
        <v>226</v>
      </c>
      <c r="E28" s="85"/>
      <c r="F28" s="66" t="s">
        <v>232</v>
      </c>
      <c r="G28" s="129" t="s">
        <v>468</v>
      </c>
      <c r="H28" s="126"/>
      <c r="I28" s="81" t="s">
        <v>233</v>
      </c>
      <c r="J28" s="130" t="s">
        <v>468</v>
      </c>
      <c r="K28" s="84" t="s">
        <v>63</v>
      </c>
      <c r="L28" s="81" t="s">
        <v>234</v>
      </c>
      <c r="M28" s="130" t="s">
        <v>468</v>
      </c>
      <c r="N28" s="84" t="s">
        <v>63</v>
      </c>
    </row>
    <row r="29" spans="1:14" x14ac:dyDescent="0.25">
      <c r="A29" s="1"/>
      <c r="B29" s="47"/>
      <c r="C29" s="48" t="s">
        <v>225</v>
      </c>
      <c r="D29" s="49"/>
      <c r="E29" s="49"/>
      <c r="F29" s="50"/>
      <c r="G29" s="51"/>
      <c r="H29" s="68"/>
      <c r="I29" s="50"/>
      <c r="J29" s="51"/>
      <c r="K29" s="68"/>
      <c r="L29" s="50"/>
      <c r="M29" s="51"/>
      <c r="N29" s="68"/>
    </row>
    <row r="30" spans="1:14" ht="38.25" x14ac:dyDescent="0.25">
      <c r="A30" s="46"/>
      <c r="B30" s="53"/>
      <c r="C30" s="63" t="s">
        <v>231</v>
      </c>
      <c r="D30" s="61" t="s">
        <v>226</v>
      </c>
      <c r="E30" s="85"/>
      <c r="F30" s="66" t="s">
        <v>232</v>
      </c>
      <c r="G30" s="129" t="s">
        <v>469</v>
      </c>
      <c r="H30" s="126"/>
      <c r="I30" s="81" t="s">
        <v>233</v>
      </c>
      <c r="J30" s="130" t="s">
        <v>469</v>
      </c>
      <c r="K30" s="84" t="s">
        <v>63</v>
      </c>
      <c r="L30" s="81" t="s">
        <v>234</v>
      </c>
      <c r="M30" s="130" t="s">
        <v>469</v>
      </c>
      <c r="N30" s="84" t="s">
        <v>63</v>
      </c>
    </row>
    <row r="31" spans="1:14" x14ac:dyDescent="0.25">
      <c r="A31" s="1"/>
      <c r="B31" s="47"/>
      <c r="C31" s="48" t="s">
        <v>237</v>
      </c>
      <c r="D31" s="49"/>
      <c r="E31" s="49"/>
      <c r="F31" s="50"/>
      <c r="G31" s="51"/>
      <c r="H31" s="68"/>
      <c r="I31" s="50"/>
      <c r="J31" s="51"/>
      <c r="K31" s="68"/>
      <c r="L31" s="50"/>
      <c r="M31" s="51"/>
      <c r="N31" s="68"/>
    </row>
    <row r="32" spans="1:14" ht="38.25" x14ac:dyDescent="0.25">
      <c r="A32" s="46"/>
      <c r="B32" s="53"/>
      <c r="C32" s="63" t="s">
        <v>238</v>
      </c>
      <c r="D32" s="61" t="s">
        <v>226</v>
      </c>
      <c r="E32" s="85"/>
      <c r="F32" s="66" t="s">
        <v>232</v>
      </c>
      <c r="G32" s="129" t="s">
        <v>470</v>
      </c>
      <c r="H32" s="126"/>
      <c r="I32" s="81" t="s">
        <v>233</v>
      </c>
      <c r="J32" s="130" t="s">
        <v>470</v>
      </c>
      <c r="K32" s="84" t="s">
        <v>63</v>
      </c>
      <c r="L32" s="81" t="s">
        <v>234</v>
      </c>
      <c r="M32" s="130" t="s">
        <v>470</v>
      </c>
      <c r="N32" s="84" t="s">
        <v>63</v>
      </c>
    </row>
    <row r="33" spans="1:14" x14ac:dyDescent="0.25">
      <c r="A33" s="1"/>
      <c r="B33" s="47"/>
      <c r="C33" s="48" t="s">
        <v>236</v>
      </c>
      <c r="D33" s="49"/>
      <c r="E33" s="49"/>
      <c r="F33" s="50"/>
      <c r="G33" s="51"/>
      <c r="H33" s="68"/>
      <c r="I33" s="50"/>
      <c r="J33" s="51"/>
      <c r="K33" s="68"/>
      <c r="L33" s="50"/>
      <c r="M33" s="51"/>
      <c r="N33" s="68"/>
    </row>
    <row r="34" spans="1:14" ht="38.25" x14ac:dyDescent="0.25">
      <c r="A34" s="46"/>
      <c r="B34" s="53"/>
      <c r="C34" s="63" t="s">
        <v>235</v>
      </c>
      <c r="D34" s="61" t="s">
        <v>226</v>
      </c>
      <c r="E34" s="85"/>
      <c r="F34" s="66" t="s">
        <v>232</v>
      </c>
      <c r="G34" s="129" t="s">
        <v>471</v>
      </c>
      <c r="H34" s="126"/>
      <c r="I34" s="81" t="s">
        <v>233</v>
      </c>
      <c r="J34" s="130" t="s">
        <v>471</v>
      </c>
      <c r="K34" s="84" t="s">
        <v>63</v>
      </c>
      <c r="L34" s="81" t="s">
        <v>234</v>
      </c>
      <c r="M34" s="130" t="s">
        <v>471</v>
      </c>
      <c r="N34" s="84" t="s">
        <v>63</v>
      </c>
    </row>
    <row r="35" spans="1:14" x14ac:dyDescent="0.25">
      <c r="A35" s="1"/>
      <c r="B35" s="87"/>
      <c r="C35" s="87"/>
      <c r="D35" s="87"/>
      <c r="E35" s="87"/>
      <c r="F35" s="87"/>
      <c r="G35" s="87"/>
      <c r="H35" s="88"/>
      <c r="I35" s="87"/>
      <c r="J35" s="87"/>
      <c r="K35" s="88"/>
      <c r="L35" s="87"/>
      <c r="M35" s="87"/>
      <c r="N35" s="88"/>
    </row>
    <row r="36" spans="1:14" x14ac:dyDescent="0.25">
      <c r="A36" s="1"/>
      <c r="B36" s="89" t="s">
        <v>213</v>
      </c>
      <c r="C36" s="90"/>
      <c r="D36" s="91"/>
      <c r="E36" s="90"/>
      <c r="F36" s="90"/>
      <c r="G36" s="90"/>
      <c r="H36" s="90"/>
      <c r="I36" s="92"/>
      <c r="J36" s="90"/>
      <c r="K36" s="93"/>
      <c r="L36" s="90"/>
      <c r="M36" s="92"/>
      <c r="N36" s="90"/>
    </row>
    <row r="37" spans="1:14" x14ac:dyDescent="0.25">
      <c r="A37" s="1"/>
      <c r="B37" s="1"/>
      <c r="C37" s="94" t="s">
        <v>239</v>
      </c>
      <c r="D37" s="91"/>
      <c r="E37" s="15"/>
      <c r="F37" s="15"/>
      <c r="G37" s="15"/>
      <c r="H37" s="90"/>
      <c r="I37" s="95"/>
      <c r="J37" s="90"/>
      <c r="K37" s="93"/>
      <c r="L37" s="90"/>
      <c r="M37" s="92"/>
      <c r="N37" s="90"/>
    </row>
  </sheetData>
  <mergeCells count="14">
    <mergeCell ref="L19:N19"/>
    <mergeCell ref="F20:G20"/>
    <mergeCell ref="I20:J20"/>
    <mergeCell ref="L20:M20"/>
    <mergeCell ref="B2:E2"/>
    <mergeCell ref="G3:H3"/>
    <mergeCell ref="I3:N4"/>
    <mergeCell ref="B14:N14"/>
    <mergeCell ref="B19:B20"/>
    <mergeCell ref="C19:C20"/>
    <mergeCell ref="D19:D20"/>
    <mergeCell ref="E19:E20"/>
    <mergeCell ref="F19:H19"/>
    <mergeCell ref="I19:K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INSTRUCTIONS</vt:lpstr>
      <vt:lpstr>BPU</vt:lpstr>
      <vt:lpstr>DPGF MAINT. PREVENTIVE</vt:lpstr>
      <vt:lpstr>DPGF MAINT. EVOLUTIVE</vt:lpstr>
      <vt:lpstr>DQE MAINT. CURATIVE</vt:lpstr>
      <vt:lpstr>DQE TRAVAUX NEUFS</vt:lpstr>
      <vt:lpstr>CATALOGUES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Ronan LE BRET</dc:creator>
  <cp:lastModifiedBy>Ronan LE BRET</cp:lastModifiedBy>
  <dcterms:created xsi:type="dcterms:W3CDTF">2024-05-21T13:01:40Z</dcterms:created>
  <dcterms:modified xsi:type="dcterms:W3CDTF">2025-06-27T14:06:16Z</dcterms:modified>
</cp:coreProperties>
</file>